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2018" sheetId="1" r:id="rId1"/>
  </sheets>
  <definedNames>
    <definedName name="_xlnm.Print_Area" localSheetId="0">'2018'!$A$1:$G$469</definedName>
  </definedNames>
  <calcPr calcId="125725"/>
</workbook>
</file>

<file path=xl/calcChain.xml><?xml version="1.0" encoding="utf-8"?>
<calcChain xmlns="http://schemas.openxmlformats.org/spreadsheetml/2006/main">
  <c r="G265" i="1"/>
  <c r="F265"/>
  <c r="G263"/>
  <c r="F263"/>
  <c r="G261"/>
  <c r="F261"/>
  <c r="G257"/>
  <c r="F257"/>
  <c r="F255"/>
  <c r="G253"/>
  <c r="G252" s="1"/>
  <c r="F253"/>
  <c r="G287"/>
  <c r="G286" s="1"/>
  <c r="F287"/>
  <c r="F286" s="1"/>
  <c r="G224"/>
  <c r="G344"/>
  <c r="F344"/>
  <c r="G465"/>
  <c r="G464" s="1"/>
  <c r="G463" s="1"/>
  <c r="G462" s="1"/>
  <c r="F465"/>
  <c r="G430"/>
  <c r="G429" s="1"/>
  <c r="G460"/>
  <c r="G459" s="1"/>
  <c r="G455"/>
  <c r="G454" s="1"/>
  <c r="G450"/>
  <c r="G449" s="1"/>
  <c r="F450"/>
  <c r="G444"/>
  <c r="G434"/>
  <c r="G439"/>
  <c r="G426"/>
  <c r="G425" s="1"/>
  <c r="G420"/>
  <c r="G419" s="1"/>
  <c r="G418" s="1"/>
  <c r="G415"/>
  <c r="G414" s="1"/>
  <c r="G373"/>
  <c r="G376"/>
  <c r="G379"/>
  <c r="G381"/>
  <c r="G370"/>
  <c r="G369" s="1"/>
  <c r="G412"/>
  <c r="G407"/>
  <c r="G410"/>
  <c r="G398"/>
  <c r="G390"/>
  <c r="G389" s="1"/>
  <c r="F390"/>
  <c r="G385"/>
  <c r="G363"/>
  <c r="G362" s="1"/>
  <c r="F363"/>
  <c r="G358"/>
  <c r="G357" s="1"/>
  <c r="G349"/>
  <c r="F349"/>
  <c r="G333"/>
  <c r="G332" s="1"/>
  <c r="F333"/>
  <c r="G338"/>
  <c r="G337" s="1"/>
  <c r="G322"/>
  <c r="G321" s="1"/>
  <c r="G327"/>
  <c r="G326" s="1"/>
  <c r="F327"/>
  <c r="G306"/>
  <c r="G316"/>
  <c r="G314"/>
  <c r="G309"/>
  <c r="G302"/>
  <c r="G303"/>
  <c r="G298"/>
  <c r="G295"/>
  <c r="G292"/>
  <c r="G289"/>
  <c r="G281"/>
  <c r="F281"/>
  <c r="G270"/>
  <c r="G269" s="1"/>
  <c r="F270"/>
  <c r="G278"/>
  <c r="F278"/>
  <c r="G275"/>
  <c r="G274"/>
  <c r="G246"/>
  <c r="F246"/>
  <c r="G249"/>
  <c r="F249"/>
  <c r="G245"/>
  <c r="G242"/>
  <c r="G241" s="1"/>
  <c r="F242"/>
  <c r="G237"/>
  <c r="G236" s="1"/>
  <c r="G233"/>
  <c r="G232" s="1"/>
  <c r="G221"/>
  <c r="G219"/>
  <c r="G218" s="1"/>
  <c r="G217"/>
  <c r="G215"/>
  <c r="G210"/>
  <c r="G209" s="1"/>
  <c r="G206"/>
  <c r="G205" s="1"/>
  <c r="G198"/>
  <c r="F198"/>
  <c r="G195"/>
  <c r="G194" s="1"/>
  <c r="G192"/>
  <c r="G191" s="1"/>
  <c r="G186"/>
  <c r="G185" s="1"/>
  <c r="G184" s="1"/>
  <c r="G182"/>
  <c r="G181" s="1"/>
  <c r="G180"/>
  <c r="G179" s="1"/>
  <c r="G178" s="1"/>
  <c r="G177" s="1"/>
  <c r="G173"/>
  <c r="F173"/>
  <c r="G174"/>
  <c r="F174"/>
  <c r="G172"/>
  <c r="G171" s="1"/>
  <c r="G170" s="1"/>
  <c r="G169" s="1"/>
  <c r="G167"/>
  <c r="G166" s="1"/>
  <c r="G164"/>
  <c r="G163"/>
  <c r="G162" s="1"/>
  <c r="G161" s="1"/>
  <c r="G159"/>
  <c r="G158" s="1"/>
  <c r="G145"/>
  <c r="G144" s="1"/>
  <c r="G142"/>
  <c r="G140"/>
  <c r="G139" s="1"/>
  <c r="G138"/>
  <c r="G155"/>
  <c r="G154" s="1"/>
  <c r="G153" s="1"/>
  <c r="G152" s="1"/>
  <c r="G151" s="1"/>
  <c r="G129"/>
  <c r="F129"/>
  <c r="G125"/>
  <c r="F125"/>
  <c r="G123"/>
  <c r="F123"/>
  <c r="G121"/>
  <c r="G118"/>
  <c r="G117" s="1"/>
  <c r="G114"/>
  <c r="G113" s="1"/>
  <c r="G107"/>
  <c r="G106" s="1"/>
  <c r="G102"/>
  <c r="G101" s="1"/>
  <c r="G96"/>
  <c r="G95" s="1"/>
  <c r="G94"/>
  <c r="G93" s="1"/>
  <c r="G89"/>
  <c r="G88" s="1"/>
  <c r="G87" s="1"/>
  <c r="G90"/>
  <c r="G33"/>
  <c r="G32" s="1"/>
  <c r="G31" s="1"/>
  <c r="G61"/>
  <c r="G60" s="1"/>
  <c r="G58"/>
  <c r="G56"/>
  <c r="G54"/>
  <c r="G46"/>
  <c r="G45" s="1"/>
  <c r="G41"/>
  <c r="G40" s="1"/>
  <c r="G27"/>
  <c r="G26" s="1"/>
  <c r="G22"/>
  <c r="G21" s="1"/>
  <c r="G14"/>
  <c r="G13" s="1"/>
  <c r="G12" s="1"/>
  <c r="G11" s="1"/>
  <c r="G10" s="1"/>
  <c r="G85"/>
  <c r="G84" s="1"/>
  <c r="G80"/>
  <c r="G79" s="1"/>
  <c r="G78" s="1"/>
  <c r="G72"/>
  <c r="G71" s="1"/>
  <c r="G67"/>
  <c r="G66" s="1"/>
  <c r="F142"/>
  <c r="F224"/>
  <c r="F398"/>
  <c r="F444"/>
  <c r="F407"/>
  <c r="F381"/>
  <c r="F351"/>
  <c r="F306"/>
  <c r="F252" l="1"/>
  <c r="G137"/>
  <c r="G136" s="1"/>
  <c r="G135" s="1"/>
  <c r="G432"/>
  <c r="G331"/>
  <c r="G458"/>
  <c r="G457"/>
  <c r="G372"/>
  <c r="G406"/>
  <c r="G388" s="1"/>
  <c r="G448"/>
  <c r="G447" s="1"/>
  <c r="G424"/>
  <c r="G423" s="1"/>
  <c r="G356"/>
  <c r="G320"/>
  <c r="G319" s="1"/>
  <c r="G318" s="1"/>
  <c r="G305"/>
  <c r="G301" s="1"/>
  <c r="G268"/>
  <c r="G267" s="1"/>
  <c r="G190"/>
  <c r="G240"/>
  <c r="G231"/>
  <c r="G230" s="1"/>
  <c r="G229" s="1"/>
  <c r="G228" s="1"/>
  <c r="G65"/>
  <c r="G64" s="1"/>
  <c r="G63" s="1"/>
  <c r="G212"/>
  <c r="G204"/>
  <c r="G203" s="1"/>
  <c r="G202" s="1"/>
  <c r="G201" s="1"/>
  <c r="G157"/>
  <c r="G39"/>
  <c r="G38" s="1"/>
  <c r="G53"/>
  <c r="G20"/>
  <c r="G19" s="1"/>
  <c r="G18" s="1"/>
  <c r="G100"/>
  <c r="G98" s="1"/>
  <c r="G112"/>
  <c r="G111" s="1"/>
  <c r="G110" s="1"/>
  <c r="F145"/>
  <c r="G227" l="1"/>
  <c r="G355"/>
  <c r="G354" s="1"/>
  <c r="G422"/>
  <c r="G417" s="1"/>
  <c r="G226"/>
  <c r="G189"/>
  <c r="G99"/>
  <c r="G37"/>
  <c r="G92"/>
  <c r="G188" l="1"/>
  <c r="G9"/>
  <c r="F144"/>
  <c r="G469" l="1"/>
  <c r="F309"/>
  <c r="F292"/>
  <c r="F245"/>
  <c r="F298"/>
  <c r="F289"/>
  <c r="F221"/>
  <c r="F439" l="1"/>
  <c r="F295" l="1"/>
  <c r="F186"/>
  <c r="F185" s="1"/>
  <c r="F184" s="1"/>
  <c r="F61"/>
  <c r="F60" s="1"/>
  <c r="F410"/>
  <c r="F412"/>
  <c r="F385"/>
  <c r="F376"/>
  <c r="F373"/>
  <c r="F347"/>
  <c r="F322"/>
  <c r="F321" s="1"/>
  <c r="F316"/>
  <c r="F72"/>
  <c r="F71" s="1"/>
  <c r="F379"/>
  <c r="F215"/>
  <c r="F85"/>
  <c r="F84" s="1"/>
  <c r="F58"/>
  <c r="F56"/>
  <c r="F54"/>
  <c r="F22"/>
  <c r="F21" s="1"/>
  <c r="F192"/>
  <c r="F191" s="1"/>
  <c r="F434"/>
  <c r="F432" s="1"/>
  <c r="F426"/>
  <c r="F358"/>
  <c r="F274"/>
  <c r="F233"/>
  <c r="F206"/>
  <c r="F114"/>
  <c r="F102"/>
  <c r="F101" s="1"/>
  <c r="F66"/>
  <c r="F67"/>
  <c r="F80"/>
  <c r="F79" s="1"/>
  <c r="F78" s="1"/>
  <c r="F41"/>
  <c r="F40" s="1"/>
  <c r="F33"/>
  <c r="F32" s="1"/>
  <c r="F31" s="1"/>
  <c r="F14"/>
  <c r="F13" s="1"/>
  <c r="F195"/>
  <c r="F155"/>
  <c r="F302"/>
  <c r="F303"/>
  <c r="F370"/>
  <c r="F369" s="1"/>
  <c r="F237"/>
  <c r="F121"/>
  <c r="F424" l="1"/>
  <c r="F425"/>
  <c r="F406"/>
  <c r="F372"/>
  <c r="F53"/>
  <c r="F362"/>
  <c r="F314"/>
  <c r="F159"/>
  <c r="F158" s="1"/>
  <c r="F241" l="1"/>
  <c r="F240" s="1"/>
  <c r="F357"/>
  <c r="F356" s="1"/>
  <c r="F355" s="1"/>
  <c r="F338"/>
  <c r="F337" s="1"/>
  <c r="F332"/>
  <c r="F326"/>
  <c r="F320" s="1"/>
  <c r="F275"/>
  <c r="F269"/>
  <c r="F268" s="1"/>
  <c r="F267" s="1"/>
  <c r="F236"/>
  <c r="F232"/>
  <c r="F331" l="1"/>
  <c r="F231"/>
  <c r="F219"/>
  <c r="F218" s="1"/>
  <c r="F210"/>
  <c r="F209" s="1"/>
  <c r="F205"/>
  <c r="F194"/>
  <c r="F190" s="1"/>
  <c r="F182"/>
  <c r="F181" s="1"/>
  <c r="F164"/>
  <c r="F154"/>
  <c r="F153" s="1"/>
  <c r="F140"/>
  <c r="F139" s="1"/>
  <c r="F118"/>
  <c r="F117" s="1"/>
  <c r="F113"/>
  <c r="F107"/>
  <c r="F106" s="1"/>
  <c r="F100" s="1"/>
  <c r="F96"/>
  <c r="F95" s="1"/>
  <c r="F90"/>
  <c r="F65"/>
  <c r="F46"/>
  <c r="F45" s="1"/>
  <c r="F39" s="1"/>
  <c r="F27"/>
  <c r="F26" s="1"/>
  <c r="F20" s="1"/>
  <c r="F12"/>
  <c r="F180"/>
  <c r="F430"/>
  <c r="F429" s="1"/>
  <c r="F112" l="1"/>
  <c r="F111" s="1"/>
  <c r="F110" s="1"/>
  <c r="F64"/>
  <c r="F63" s="1"/>
  <c r="F204"/>
  <c r="F203" s="1"/>
  <c r="F202" s="1"/>
  <c r="F201" s="1"/>
  <c r="F217"/>
  <c r="F212" s="1"/>
  <c r="F415"/>
  <c r="F414" s="1"/>
  <c r="F167"/>
  <c r="F166" s="1"/>
  <c r="F460"/>
  <c r="F459" s="1"/>
  <c r="F458" s="1"/>
  <c r="F420"/>
  <c r="F419" s="1"/>
  <c r="F418" s="1"/>
  <c r="F449"/>
  <c r="F448" s="1"/>
  <c r="F455"/>
  <c r="F454" s="1"/>
  <c r="F464"/>
  <c r="F463" s="1"/>
  <c r="F462" s="1"/>
  <c r="F389"/>
  <c r="F388" s="1"/>
  <c r="F319"/>
  <c r="F318" s="1"/>
  <c r="F312"/>
  <c r="F305" s="1"/>
  <c r="F301" s="1"/>
  <c r="F38"/>
  <c r="F37" s="1"/>
  <c r="F11"/>
  <c r="F10" s="1"/>
  <c r="F179"/>
  <c r="F178" s="1"/>
  <c r="F177" s="1"/>
  <c r="F172"/>
  <c r="F171" s="1"/>
  <c r="F170" s="1"/>
  <c r="F169" s="1"/>
  <c r="F138"/>
  <c r="F137" s="1"/>
  <c r="F136" s="1"/>
  <c r="F94"/>
  <c r="F93" s="1"/>
  <c r="F89"/>
  <c r="F88" s="1"/>
  <c r="F87" s="1"/>
  <c r="F152"/>
  <c r="F151" s="1"/>
  <c r="F163"/>
  <c r="F162" s="1"/>
  <c r="F161" s="1"/>
  <c r="F189" l="1"/>
  <c r="F157"/>
  <c r="F423"/>
  <c r="F422" s="1"/>
  <c r="F230"/>
  <c r="F229" s="1"/>
  <c r="F228" s="1"/>
  <c r="F227" s="1"/>
  <c r="F226" s="1"/>
  <c r="F99"/>
  <c r="F98"/>
  <c r="F92" s="1"/>
  <c r="F447"/>
  <c r="F457"/>
  <c r="F19"/>
  <c r="F18" s="1"/>
  <c r="F135"/>
  <c r="F188" l="1"/>
  <c r="F9"/>
  <c r="F354"/>
  <c r="F417"/>
  <c r="F469" l="1"/>
</calcChain>
</file>

<file path=xl/sharedStrings.xml><?xml version="1.0" encoding="utf-8"?>
<sst xmlns="http://schemas.openxmlformats.org/spreadsheetml/2006/main" count="2076" uniqueCount="339">
  <si>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</si>
  <si>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</si>
  <si>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</si>
  <si>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</si>
  <si>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</si>
  <si>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</si>
  <si>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</si>
  <si>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</si>
  <si>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</si>
  <si>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</si>
  <si>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</si>
  <si>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</si>
  <si>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</si>
  <si>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</si>
  <si>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</si>
  <si>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</si>
  <si>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</si>
  <si>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</si>
  <si>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</si>
  <si>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</si>
  <si>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</si>
  <si>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</si>
  <si>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</si>
  <si>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</si>
  <si>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</si>
  <si>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</si>
  <si>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</si>
  <si>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</si>
  <si>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</si>
  <si>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</si>
  <si>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</si>
  <si>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</si>
  <si>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</si>
  <si>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</si>
  <si>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</si>
  <si>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</si>
  <si>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</si>
  <si>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</si>
  <si>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</si>
  <si>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</si>
  <si>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</si>
  <si>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</si>
  <si>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</si>
  <si>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</si>
  <si>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</si>
  <si>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</si>
  <si>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</si>
  <si>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</si>
  <si>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</si>
  <si>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</si>
  <si>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</si>
  <si>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</si>
  <si>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</si>
  <si>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</si>
  <si>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</si>
  <si>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</si>
  <si>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</si>
  <si>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</si>
  <si>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</si>
  <si>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</si>
  <si>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</si>
  <si>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</si>
  <si>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</si>
  <si>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</si>
  <si>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</si>
  <si>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</si>
  <si>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</si>
  <si>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</si>
  <si>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</si>
  <si>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</si>
  <si>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</si>
  <si>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</si>
  <si>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</si>
  <si>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</si>
  <si>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</si>
  <si>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</si>
  <si>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</si>
  <si>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</si>
  <si>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</si>
  <si>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</si>
  <si>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</si>
  <si>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</si>
  <si>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</si>
  <si>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</si>
  <si>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</si>
  <si>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</si>
  <si>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</si>
  <si>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</si>
  <si>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</si>
  <si>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</si>
  <si>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</si>
  <si>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</si>
  <si>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</si>
  <si>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</si>
  <si>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</si>
  <si>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</si>
  <si>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</si>
  <si>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</si>
  <si>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</si>
  <si>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</si>
  <si>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</si>
  <si>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</si>
  <si>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</si>
  <si>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</si>
  <si>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</si>
  <si>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</si>
  <si>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</si>
  <si>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</si>
  <si>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</si>
  <si>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</si>
  <si>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</si>
  <si>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</si>
  <si>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</si>
  <si>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</si>
  <si>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</si>
  <si>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</si>
  <si>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</si>
  <si>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</si>
  <si>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</si>
  <si>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</si>
  <si>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</si>
  <si>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</si>
  <si>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</si>
  <si>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</si>
  <si>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</si>
  <si>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</si>
  <si>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</si>
  <si>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</si>
  <si>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</si>
  <si>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</si>
  <si>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</si>
  <si>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</si>
  <si>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</si>
  <si>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</si>
  <si>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</si>
  <si>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</si>
  <si>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</si>
  <si>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</si>
  <si>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</si>
  <si>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</si>
  <si>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</si>
  <si>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</si>
  <si>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</si>
  <si>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</si>
  <si>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</si>
  <si>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</si>
  <si>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</si>
  <si>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</si>
  <si>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</si>
  <si>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</si>
  <si>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</si>
  <si>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</si>
  <si>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</si>
  <si>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</si>
  <si>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</si>
  <si>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</si>
  <si>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</si>
  <si>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</si>
  <si>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</si>
  <si>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</si>
  <si>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</si>
  <si>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</si>
  <si>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</si>
  <si>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</si>
  <si>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</si>
  <si>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</si>
  <si>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</si>
  <si>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</si>
  <si>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</si>
  <si>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</si>
  <si>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</si>
  <si>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</si>
  <si>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</si>
  <si>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</si>
  <si>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</si>
  <si>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</si>
  <si>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</si>
  <si>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</si>
  <si>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</si>
  <si>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</si>
  <si>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</si>
  <si>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</si>
  <si>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</si>
  <si>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</si>
  <si>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</si>
  <si>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</si>
  <si>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</si>
  <si>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</si>
  <si>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79.5.00.00.000</t>
  </si>
  <si>
    <t>31.7.00.00.000</t>
  </si>
  <si>
    <t>31.5.00.00.000</t>
  </si>
  <si>
    <t>40.0.00.00.000</t>
  </si>
  <si>
    <t>31.7.01.00.000</t>
  </si>
  <si>
    <t>40.0.01.00.000</t>
  </si>
  <si>
    <t>49.1.01.00.000</t>
  </si>
  <si>
    <t>53.3.01.00.000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</si>
  <si>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</si>
  <si>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</si>
  <si>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</si>
  <si>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</si>
  <si>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</si>
  <si>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</si>
  <si>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</si>
  <si>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</si>
  <si>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</si>
  <si>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</si>
  <si>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</si>
  <si>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</si>
  <si>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</si>
  <si>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</si>
  <si>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</si>
  <si>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</si>
  <si>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</si>
  <si>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</si>
  <si>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</si>
  <si>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</si>
  <si>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</si>
  <si>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</si>
  <si>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</si>
  <si>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</si>
  <si>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</si>
  <si>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</si>
  <si>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</si>
  <si>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</si>
  <si>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</si>
  <si>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</si>
  <si>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</si>
  <si>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</si>
  <si>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</si>
  <si>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</si>
  <si>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</si>
  <si>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</si>
  <si>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</si>
  <si>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</si>
  <si>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</si>
  <si>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</si>
  <si>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</si>
  <si>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</si>
  <si>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</si>
  <si>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</si>
  <si>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</si>
  <si>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</si>
  <si>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</si>
  <si>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</si>
  <si>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</si>
  <si>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</si>
  <si>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</si>
  <si>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</si>
  <si>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79.5.34.01.000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</si>
  <si>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</si>
  <si>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</si>
  <si>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</si>
  <si>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</si>
  <si>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</si>
  <si>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</si>
  <si>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</si>
  <si>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</si>
  <si>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</si>
  <si>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</si>
  <si>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</si>
  <si>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</si>
  <si>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</si>
  <si>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</si>
  <si>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</si>
  <si>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</si>
  <si>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</si>
  <si>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</si>
  <si>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</si>
  <si>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</si>
  <si>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</si>
  <si>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</si>
  <si>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</si>
  <si>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</si>
  <si>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</si>
  <si>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</si>
  <si>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</si>
  <si>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</si>
  <si>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</si>
  <si>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</si>
  <si>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</si>
  <si>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</si>
  <si>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</si>
  <si>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</si>
  <si>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</si>
  <si>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Уплата налога на имущество организаций и земельного налога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</si>
  <si>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</si>
  <si>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</si>
  <si>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</si>
  <si>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</si>
  <si>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</si>
  <si>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</si>
  <si>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</si>
  <si>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>51.6.01.S2.680</t>
  </si>
  <si>
    <t>70.3.01.S2.680</t>
  </si>
  <si>
    <t>71.9.09.51.200</t>
  </si>
  <si>
    <t>Иные выплаты персоналу учреждений, за исключением фонда оплаты труда</t>
  </si>
  <si>
    <t>811</t>
  </si>
  <si>
    <t>Иные выплаты, за исключением фонда оплаты учреждений, лицам, привлекаемым согласно законодательству для выполнения отдельных полномочий</t>
  </si>
  <si>
    <t>Иные выплаты персоналу казенных учреждений, за исключением фонда оплаты труда</t>
  </si>
  <si>
    <t>123</t>
  </si>
  <si>
    <t>57.1.07.73.090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</si>
  <si>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</si>
  <si>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</si>
  <si>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Субвенция на осуществление отдельных областных  государственных полномочий в области охрана труда</t>
  </si>
  <si>
    <t>Иные выплаты персоналу государственных (муниципальных) органов, за исключением фонда оплаты труда</t>
  </si>
  <si>
    <t>90.А 00 73.150</t>
  </si>
  <si>
    <t>90.А.00.73.160</t>
  </si>
  <si>
    <t>71.1.01.S2.360</t>
  </si>
  <si>
    <t xml:space="preserve"> Выравнивание бюджетной обеспеченности поселений из районного фонда финансовой поддержки (область)</t>
  </si>
  <si>
    <t xml:space="preserve"> Выравнивание бюджетной обеспеченности поселений из районного фонда финансовой поддержки (район)</t>
  </si>
  <si>
    <t>51.6.01.00.000</t>
  </si>
  <si>
    <t>Средства массовой информации</t>
  </si>
  <si>
    <t>"О районном бюджете на 2019 год и на плановый период 2020 и 2021 годов"</t>
  </si>
  <si>
    <t>Приложение 8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</si>
  <si>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</si>
  <si>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(софинансирование областной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</si>
  <si>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(софинансирование местный бюджет)</t>
  </si>
  <si>
    <t>Ведомственная целевая программа " Укрепление материально-технической базы муниципальных образовательных организаций Качугского района на 2017 - 2019 годы"</t>
  </si>
  <si>
    <t>2020 год</t>
  </si>
  <si>
    <t>2021 год</t>
  </si>
  <si>
    <t>Распределение бюджетных ассигнований по разделам, подразделам, целевым статьям и видам расходов классификации расходов бюджета  на 2020 - 2021 годы "</t>
  </si>
  <si>
    <t>Предупреждение и ликвидация последствий чрезвычайных ситуаций и стихийных бедствий природного и техногенного характера (ЕДДС)</t>
  </si>
  <si>
    <t>Районная целевая программа "Безопасность школьных перевозок  на 2018-2021 годы"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</si>
  <si>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2018-2020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</si>
  <si>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2018-2021годы </t>
  </si>
  <si>
    <t xml:space="preserve">Целевая программа "Организация круглогодичного отдыха, оздоровления и занятости детей и подростков в Качугском районе в 2018-2020 гг." 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</si>
  <si>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</si>
  <si>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>Подпрограмма "Социальная поддержка населения Иркутской области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</si>
  <si>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</si>
  <si>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</si>
  <si>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</si>
  <si>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Государственная программа Иркутской области "Развитие образования " на 2019-2021 годы</t>
  </si>
  <si>
    <t>Подпрограмма "Дошкольное общее и дополнительное образование" на 2019-2021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</si>
  <si>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</si>
  <si>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Целевая программа "Укрепление материально - технической базы муниципальных образовательных организаций Качугского района на 2018 -2020 годы</t>
  </si>
  <si>
    <t>Государственная программа Иркутской области "Развитие образования " на 2019-2020 годы</t>
  </si>
  <si>
    <t>Подпрограмма "Дошкольное общее и дополнительное образование" на 2019-2020 годы</t>
  </si>
  <si>
    <t>Дополнительное образование</t>
  </si>
  <si>
    <t>к решению Думы муниципального района  №171 от 14.12.2018г.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</si>
</sst>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28" fillId="0" borderId="7">
      <alignment horizontal="left" wrapText="1" indent="2"/>
    </xf>
  </cellStyleXfs>
  <cellXfs count="155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5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8" fillId="0" borderId="0" xfId="0" applyFont="1"/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2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16" fontId="0" fillId="0" borderId="0" xfId="0" applyNumberFormat="1" applyBorder="1"/>
    <xf numFmtId="17" fontId="0" fillId="0" borderId="0" xfId="0" applyNumberFormat="1"/>
    <xf numFmtId="0" fontId="2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0" xfId="0" applyFont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164" fontId="0" fillId="0" borderId="0" xfId="0" applyNumberFormat="1"/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horizontal="center" wrapText="1"/>
    </xf>
    <xf numFmtId="0" fontId="30" fillId="0" borderId="1" xfId="0" applyNumberFormat="1" applyFont="1" applyFill="1" applyBorder="1" applyAlignment="1">
      <alignment horizontal="justify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3" fillId="0" borderId="1" xfId="1" applyNumberFormat="1" applyFont="1" applyFill="1" applyBorder="1" applyAlignment="1">
      <alignment horizontal="left" vertical="top" wrapText="1" readingOrder="1"/>
    </xf>
    <xf numFmtId="0" fontId="23" fillId="0" borderId="4" xfId="1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3" fillId="0" borderId="5" xfId="1" applyNumberFormat="1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164" fontId="15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right"/>
    </xf>
    <xf numFmtId="0" fontId="16" fillId="3" borderId="0" xfId="0" applyFont="1" applyFill="1" applyBorder="1"/>
    <xf numFmtId="0" fontId="19" fillId="3" borderId="0" xfId="0" applyFont="1" applyFill="1" applyBorder="1"/>
    <xf numFmtId="0" fontId="20" fillId="3" borderId="0" xfId="0" applyFont="1" applyFill="1" applyBorder="1"/>
    <xf numFmtId="0" fontId="15" fillId="3" borderId="0" xfId="0" applyFont="1" applyFill="1" applyBorder="1"/>
    <xf numFmtId="49" fontId="19" fillId="3" borderId="0" xfId="0" applyNumberFormat="1" applyFont="1" applyFill="1" applyBorder="1" applyAlignment="1">
      <alignment horizontal="right" vertical="center"/>
    </xf>
    <xf numFmtId="49" fontId="16" fillId="3" borderId="0" xfId="0" applyNumberFormat="1" applyFont="1" applyFill="1" applyBorder="1" applyAlignment="1">
      <alignment horizontal="right" vertical="center"/>
    </xf>
    <xf numFmtId="49" fontId="15" fillId="3" borderId="0" xfId="0" applyNumberFormat="1" applyFont="1" applyFill="1" applyBorder="1" applyAlignment="1">
      <alignment horizontal="right" vertical="center"/>
    </xf>
    <xf numFmtId="49" fontId="16" fillId="3" borderId="0" xfId="0" applyNumberFormat="1" applyFont="1" applyFill="1" applyBorder="1" applyAlignment="1">
      <alignment horizontal="right"/>
    </xf>
    <xf numFmtId="0" fontId="16" fillId="3" borderId="0" xfId="0" applyNumberFormat="1" applyFont="1" applyFill="1" applyBorder="1" applyAlignment="1">
      <alignment horizontal="right"/>
    </xf>
    <xf numFmtId="49" fontId="15" fillId="3" borderId="0" xfId="0" applyNumberFormat="1" applyFont="1" applyFill="1" applyBorder="1" applyAlignment="1">
      <alignment horizontal="right"/>
    </xf>
    <xf numFmtId="49" fontId="2" fillId="3" borderId="0" xfId="0" applyNumberFormat="1" applyFont="1" applyFill="1" applyBorder="1" applyAlignment="1">
      <alignment horizontal="right"/>
    </xf>
    <xf numFmtId="49" fontId="1" fillId="3" borderId="0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7" fillId="3" borderId="2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0" fontId="7" fillId="3" borderId="1" xfId="0" applyFont="1" applyFill="1" applyBorder="1"/>
    <xf numFmtId="0" fontId="7" fillId="3" borderId="3" xfId="0" applyFont="1" applyFill="1" applyBorder="1"/>
    <xf numFmtId="0" fontId="7" fillId="3" borderId="0" xfId="0" applyFont="1" applyFill="1" applyBorder="1"/>
    <xf numFmtId="0" fontId="0" fillId="3" borderId="0" xfId="0" applyFill="1"/>
    <xf numFmtId="17" fontId="16" fillId="3" borderId="0" xfId="0" applyNumberFormat="1" applyFont="1" applyFill="1" applyBorder="1"/>
    <xf numFmtId="0" fontId="0" fillId="3" borderId="0" xfId="0" applyFill="1" applyBorder="1" applyAlignment="1">
      <alignment horizontal="right"/>
    </xf>
    <xf numFmtId="49" fontId="0" fillId="3" borderId="0" xfId="0" applyNumberFormat="1" applyFill="1" applyBorder="1" applyAlignment="1">
      <alignment horizontal="right" vertical="center"/>
    </xf>
    <xf numFmtId="49" fontId="3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7" fillId="3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536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72"/>
  <sheetViews>
    <sheetView tabSelected="1" showWhiteSpace="0" zoomScale="60" zoomScaleNormal="60" zoomScaleSheetLayoutView="55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142" customWidth="1"/>
    <col min="7" max="7" width="17.7109375" style="150" customWidth="1"/>
    <col min="8" max="8" width="13.1406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57"/>
      <c r="B1" s="57"/>
      <c r="C1" s="57"/>
      <c r="D1" s="152" t="s">
        <v>313</v>
      </c>
      <c r="E1" s="152"/>
      <c r="F1" s="152"/>
      <c r="G1" s="152"/>
    </row>
    <row r="2" spans="1:13" ht="27.75" customHeight="1">
      <c r="A2" s="153" t="s">
        <v>338</v>
      </c>
      <c r="B2" s="153"/>
      <c r="C2" s="153"/>
      <c r="D2" s="153"/>
      <c r="E2" s="153"/>
      <c r="F2" s="153"/>
      <c r="G2" s="153"/>
    </row>
    <row r="3" spans="1:13" ht="24.75" customHeight="1">
      <c r="A3" s="153" t="s">
        <v>312</v>
      </c>
      <c r="B3" s="153"/>
      <c r="C3" s="153"/>
      <c r="D3" s="153"/>
      <c r="E3" s="153"/>
      <c r="F3" s="153"/>
      <c r="G3" s="153"/>
    </row>
    <row r="4" spans="1:13" ht="20.25" customHeight="1">
      <c r="A4" s="153"/>
      <c r="B4" s="153"/>
      <c r="C4" s="153"/>
      <c r="D4" s="153"/>
      <c r="E4" s="153"/>
      <c r="F4" s="153"/>
      <c r="G4" s="153"/>
    </row>
    <row r="5" spans="1:13" ht="15" customHeight="1">
      <c r="A5" s="154" t="s">
        <v>320</v>
      </c>
      <c r="B5" s="154"/>
      <c r="C5" s="154"/>
      <c r="D5" s="154"/>
      <c r="E5" s="154"/>
      <c r="F5" s="154"/>
      <c r="G5" s="154"/>
      <c r="H5" s="54"/>
      <c r="I5" s="54"/>
      <c r="J5" s="54"/>
      <c r="K5" s="54"/>
      <c r="L5" s="54"/>
      <c r="M5" s="54"/>
    </row>
    <row r="6" spans="1:13" ht="35.25" customHeight="1">
      <c r="A6" s="154"/>
      <c r="B6" s="154"/>
      <c r="C6" s="154"/>
      <c r="D6" s="154"/>
      <c r="E6" s="154"/>
      <c r="F6" s="154"/>
      <c r="G6" s="154"/>
      <c r="H6" s="54"/>
      <c r="I6" s="54"/>
      <c r="J6" s="54"/>
      <c r="K6" s="54"/>
      <c r="L6" s="54"/>
      <c r="M6" s="54"/>
    </row>
    <row r="7" spans="1:13" ht="20.25">
      <c r="A7" s="57"/>
      <c r="B7" s="57"/>
      <c r="C7" s="57"/>
      <c r="D7" s="57"/>
      <c r="E7" s="57"/>
      <c r="F7" s="123" t="s">
        <v>0</v>
      </c>
      <c r="G7" s="146"/>
      <c r="H7" s="52"/>
      <c r="I7" s="53"/>
    </row>
    <row r="8" spans="1:13" ht="20.25">
      <c r="A8" s="77" t="s">
        <v>1</v>
      </c>
      <c r="B8" s="77" t="s">
        <v>2</v>
      </c>
      <c r="C8" s="77" t="s">
        <v>3</v>
      </c>
      <c r="D8" s="77" t="s">
        <v>4</v>
      </c>
      <c r="E8" s="77" t="s">
        <v>5</v>
      </c>
      <c r="F8" s="113" t="s">
        <v>318</v>
      </c>
      <c r="G8" s="114" t="s">
        <v>319</v>
      </c>
      <c r="H8" s="56"/>
    </row>
    <row r="9" spans="1:13" ht="20.25">
      <c r="A9" s="99" t="s">
        <v>6</v>
      </c>
      <c r="B9" s="78" t="s">
        <v>7</v>
      </c>
      <c r="C9" s="78"/>
      <c r="D9" s="78"/>
      <c r="E9" s="78"/>
      <c r="F9" s="111">
        <f>F10+F18+F37+F63+F87+F92+F60</f>
        <v>43233.3</v>
      </c>
      <c r="G9" s="111">
        <f>G10+G18+G37+G63+G87+G92+G60</f>
        <v>41584.300000000003</v>
      </c>
      <c r="H9" s="5"/>
    </row>
    <row r="10" spans="1:13" ht="39" customHeight="1">
      <c r="A10" s="101" t="s">
        <v>119</v>
      </c>
      <c r="B10" s="79" t="s">
        <v>7</v>
      </c>
      <c r="C10" s="79" t="s">
        <v>8</v>
      </c>
      <c r="D10" s="79"/>
      <c r="E10" s="79"/>
      <c r="F10" s="115">
        <f t="shared" ref="F10:G13" si="0">F11</f>
        <v>1644</v>
      </c>
      <c r="G10" s="115">
        <f t="shared" si="0"/>
        <v>1644</v>
      </c>
      <c r="H10" s="5"/>
    </row>
    <row r="11" spans="1:13" ht="61.5" customHeight="1">
      <c r="A11" s="72" t="s">
        <v>34</v>
      </c>
      <c r="B11" s="71" t="s">
        <v>7</v>
      </c>
      <c r="C11" s="71" t="s">
        <v>8</v>
      </c>
      <c r="D11" s="71" t="s">
        <v>179</v>
      </c>
      <c r="E11" s="71"/>
      <c r="F11" s="116">
        <f t="shared" si="0"/>
        <v>1644</v>
      </c>
      <c r="G11" s="116">
        <f t="shared" si="0"/>
        <v>1644</v>
      </c>
      <c r="H11" s="5"/>
    </row>
    <row r="12" spans="1:13" ht="23.25" customHeight="1">
      <c r="A12" s="72" t="s">
        <v>35</v>
      </c>
      <c r="B12" s="71" t="s">
        <v>7</v>
      </c>
      <c r="C12" s="71" t="s">
        <v>8</v>
      </c>
      <c r="D12" s="71" t="s">
        <v>178</v>
      </c>
      <c r="E12" s="71"/>
      <c r="F12" s="116">
        <f t="shared" si="0"/>
        <v>1644</v>
      </c>
      <c r="G12" s="116">
        <f t="shared" si="0"/>
        <v>1644</v>
      </c>
      <c r="H12" s="5"/>
    </row>
    <row r="13" spans="1:13" ht="63" customHeight="1">
      <c r="A13" s="72" t="s">
        <v>148</v>
      </c>
      <c r="B13" s="71" t="s">
        <v>7</v>
      </c>
      <c r="C13" s="71" t="s">
        <v>8</v>
      </c>
      <c r="D13" s="71" t="s">
        <v>178</v>
      </c>
      <c r="E13" s="71" t="s">
        <v>118</v>
      </c>
      <c r="F13" s="116">
        <f t="shared" si="0"/>
        <v>1644</v>
      </c>
      <c r="G13" s="116">
        <f t="shared" si="0"/>
        <v>1644</v>
      </c>
      <c r="H13" s="5"/>
    </row>
    <row r="14" spans="1:13" ht="24.75" customHeight="1">
      <c r="A14" s="72" t="s">
        <v>116</v>
      </c>
      <c r="B14" s="71" t="s">
        <v>7</v>
      </c>
      <c r="C14" s="71" t="s">
        <v>8</v>
      </c>
      <c r="D14" s="71" t="s">
        <v>178</v>
      </c>
      <c r="E14" s="71" t="s">
        <v>117</v>
      </c>
      <c r="F14" s="116">
        <f>F15+F17+F16</f>
        <v>1644</v>
      </c>
      <c r="G14" s="116">
        <f>G15+G17+G16</f>
        <v>1644</v>
      </c>
      <c r="H14" s="5"/>
    </row>
    <row r="15" spans="1:13" ht="40.5">
      <c r="A15" s="72" t="s">
        <v>120</v>
      </c>
      <c r="B15" s="71" t="s">
        <v>7</v>
      </c>
      <c r="C15" s="71" t="s">
        <v>8</v>
      </c>
      <c r="D15" s="71" t="s">
        <v>178</v>
      </c>
      <c r="E15" s="71" t="s">
        <v>83</v>
      </c>
      <c r="F15" s="116">
        <v>1263</v>
      </c>
      <c r="G15" s="117">
        <v>1263</v>
      </c>
      <c r="H15" s="5"/>
    </row>
    <row r="16" spans="1:13" ht="60.75">
      <c r="A16" s="72" t="s">
        <v>230</v>
      </c>
      <c r="B16" s="71" t="s">
        <v>7</v>
      </c>
      <c r="C16" s="71" t="s">
        <v>8</v>
      </c>
      <c r="D16" s="71" t="s">
        <v>178</v>
      </c>
      <c r="E16" s="71" t="s">
        <v>231</v>
      </c>
      <c r="F16" s="116">
        <v>381</v>
      </c>
      <c r="G16" s="117">
        <v>381</v>
      </c>
      <c r="H16" s="5"/>
    </row>
    <row r="17" spans="1:8" ht="40.5">
      <c r="A17" s="72" t="s">
        <v>121</v>
      </c>
      <c r="B17" s="71" t="s">
        <v>7</v>
      </c>
      <c r="C17" s="71" t="s">
        <v>8</v>
      </c>
      <c r="D17" s="71" t="s">
        <v>178</v>
      </c>
      <c r="E17" s="71" t="s">
        <v>84</v>
      </c>
      <c r="F17" s="116">
        <v>0</v>
      </c>
      <c r="G17" s="117">
        <v>0</v>
      </c>
      <c r="H17" s="5"/>
    </row>
    <row r="18" spans="1:8" ht="70.5" customHeight="1">
      <c r="A18" s="101" t="s">
        <v>36</v>
      </c>
      <c r="B18" s="79" t="s">
        <v>7</v>
      </c>
      <c r="C18" s="79" t="s">
        <v>15</v>
      </c>
      <c r="D18" s="79"/>
      <c r="E18" s="79"/>
      <c r="F18" s="115">
        <f>F19</f>
        <v>2049.6</v>
      </c>
      <c r="G18" s="115">
        <f>G19</f>
        <v>1949.6</v>
      </c>
      <c r="H18" s="5"/>
    </row>
    <row r="19" spans="1:8" ht="61.5" customHeight="1">
      <c r="A19" s="72" t="s">
        <v>34</v>
      </c>
      <c r="B19" s="71" t="s">
        <v>7</v>
      </c>
      <c r="C19" s="71" t="s">
        <v>15</v>
      </c>
      <c r="D19" s="71" t="s">
        <v>179</v>
      </c>
      <c r="E19" s="79"/>
      <c r="F19" s="116">
        <f>F20+F31</f>
        <v>2049.6</v>
      </c>
      <c r="G19" s="116">
        <f>G20+G31+G30</f>
        <v>1949.6</v>
      </c>
      <c r="H19" s="5"/>
    </row>
    <row r="20" spans="1:8" ht="20.25">
      <c r="A20" s="72" t="s">
        <v>37</v>
      </c>
      <c r="B20" s="71" t="s">
        <v>7</v>
      </c>
      <c r="C20" s="71" t="s">
        <v>15</v>
      </c>
      <c r="D20" s="71" t="s">
        <v>202</v>
      </c>
      <c r="E20" s="79"/>
      <c r="F20" s="116">
        <f>F21+F26+F30</f>
        <v>1170.5999999999999</v>
      </c>
      <c r="G20" s="116">
        <f>G21+G26</f>
        <v>1069.5999999999999</v>
      </c>
      <c r="H20" s="5"/>
    </row>
    <row r="21" spans="1:8" ht="60.75">
      <c r="A21" s="72" t="s">
        <v>148</v>
      </c>
      <c r="B21" s="71" t="s">
        <v>7</v>
      </c>
      <c r="C21" s="71" t="s">
        <v>15</v>
      </c>
      <c r="D21" s="71" t="s">
        <v>202</v>
      </c>
      <c r="E21" s="71" t="s">
        <v>118</v>
      </c>
      <c r="F21" s="116">
        <f>F22</f>
        <v>727.5</v>
      </c>
      <c r="G21" s="116">
        <f>G22</f>
        <v>727.5</v>
      </c>
      <c r="H21" s="5"/>
    </row>
    <row r="22" spans="1:8" ht="20.25">
      <c r="A22" s="72" t="s">
        <v>116</v>
      </c>
      <c r="B22" s="71" t="s">
        <v>7</v>
      </c>
      <c r="C22" s="71" t="s">
        <v>15</v>
      </c>
      <c r="D22" s="71" t="s">
        <v>202</v>
      </c>
      <c r="E22" s="71" t="s">
        <v>117</v>
      </c>
      <c r="F22" s="116">
        <f>F23+F24+F25</f>
        <v>727.5</v>
      </c>
      <c r="G22" s="116">
        <f>G23+G24+G25</f>
        <v>727.5</v>
      </c>
      <c r="H22" s="5"/>
    </row>
    <row r="23" spans="1:8" ht="40.5">
      <c r="A23" s="72" t="s">
        <v>120</v>
      </c>
      <c r="B23" s="71" t="s">
        <v>7</v>
      </c>
      <c r="C23" s="71" t="s">
        <v>15</v>
      </c>
      <c r="D23" s="71" t="s">
        <v>202</v>
      </c>
      <c r="E23" s="71" t="s">
        <v>83</v>
      </c>
      <c r="F23" s="116">
        <v>483</v>
      </c>
      <c r="G23" s="116">
        <v>483</v>
      </c>
      <c r="H23" s="5"/>
    </row>
    <row r="24" spans="1:8" ht="60.75">
      <c r="A24" s="72" t="s">
        <v>230</v>
      </c>
      <c r="B24" s="71" t="s">
        <v>7</v>
      </c>
      <c r="C24" s="71" t="s">
        <v>15</v>
      </c>
      <c r="D24" s="71" t="s">
        <v>202</v>
      </c>
      <c r="E24" s="71" t="s">
        <v>231</v>
      </c>
      <c r="F24" s="116">
        <v>146</v>
      </c>
      <c r="G24" s="116">
        <v>146</v>
      </c>
      <c r="H24" s="5"/>
    </row>
    <row r="25" spans="1:8" ht="40.5">
      <c r="A25" s="72" t="s">
        <v>121</v>
      </c>
      <c r="B25" s="71" t="s">
        <v>7</v>
      </c>
      <c r="C25" s="71" t="s">
        <v>15</v>
      </c>
      <c r="D25" s="71" t="s">
        <v>202</v>
      </c>
      <c r="E25" s="71" t="s">
        <v>84</v>
      </c>
      <c r="F25" s="116">
        <v>98.5</v>
      </c>
      <c r="G25" s="116">
        <v>98.5</v>
      </c>
      <c r="H25" s="5"/>
    </row>
    <row r="26" spans="1:8" ht="21.75" customHeight="1">
      <c r="A26" s="72" t="s">
        <v>122</v>
      </c>
      <c r="B26" s="71" t="s">
        <v>7</v>
      </c>
      <c r="C26" s="71" t="s">
        <v>15</v>
      </c>
      <c r="D26" s="71" t="s">
        <v>202</v>
      </c>
      <c r="E26" s="71" t="s">
        <v>123</v>
      </c>
      <c r="F26" s="116">
        <f>F27</f>
        <v>442.1</v>
      </c>
      <c r="G26" s="116">
        <f>G27</f>
        <v>342.1</v>
      </c>
      <c r="H26" s="5"/>
    </row>
    <row r="27" spans="1:8" ht="40.5">
      <c r="A27" s="72" t="s">
        <v>125</v>
      </c>
      <c r="B27" s="71" t="s">
        <v>7</v>
      </c>
      <c r="C27" s="71" t="s">
        <v>15</v>
      </c>
      <c r="D27" s="71" t="s">
        <v>202</v>
      </c>
      <c r="E27" s="71" t="s">
        <v>124</v>
      </c>
      <c r="F27" s="116">
        <f>F28+F29</f>
        <v>442.1</v>
      </c>
      <c r="G27" s="116">
        <f>G28+G29</f>
        <v>342.1</v>
      </c>
      <c r="H27" s="5"/>
    </row>
    <row r="28" spans="1:8" ht="40.5">
      <c r="A28" s="72" t="s">
        <v>88</v>
      </c>
      <c r="B28" s="71" t="s">
        <v>7</v>
      </c>
      <c r="C28" s="71" t="s">
        <v>15</v>
      </c>
      <c r="D28" s="71" t="s">
        <v>202</v>
      </c>
      <c r="E28" s="71" t="s">
        <v>85</v>
      </c>
      <c r="F28" s="116">
        <v>126.3</v>
      </c>
      <c r="G28" s="116">
        <v>126.3</v>
      </c>
      <c r="H28" s="5"/>
    </row>
    <row r="29" spans="1:8" ht="40.5">
      <c r="A29" s="72" t="s">
        <v>126</v>
      </c>
      <c r="B29" s="71" t="s">
        <v>7</v>
      </c>
      <c r="C29" s="71" t="s">
        <v>15</v>
      </c>
      <c r="D29" s="71" t="s">
        <v>202</v>
      </c>
      <c r="E29" s="71" t="s">
        <v>82</v>
      </c>
      <c r="F29" s="116">
        <v>315.8</v>
      </c>
      <c r="G29" s="116">
        <v>215.8</v>
      </c>
      <c r="H29" s="5"/>
    </row>
    <row r="30" spans="1:8" ht="20.25">
      <c r="A30" s="72" t="s">
        <v>100</v>
      </c>
      <c r="B30" s="71" t="s">
        <v>7</v>
      </c>
      <c r="C30" s="71" t="s">
        <v>15</v>
      </c>
      <c r="D30" s="71" t="s">
        <v>202</v>
      </c>
      <c r="E30" s="71" t="s">
        <v>99</v>
      </c>
      <c r="F30" s="116">
        <v>1</v>
      </c>
      <c r="G30" s="116">
        <v>1</v>
      </c>
      <c r="H30" s="5"/>
    </row>
    <row r="31" spans="1:8" ht="20.25">
      <c r="A31" s="72" t="s">
        <v>31</v>
      </c>
      <c r="B31" s="71" t="s">
        <v>7</v>
      </c>
      <c r="C31" s="71" t="s">
        <v>15</v>
      </c>
      <c r="D31" s="71" t="s">
        <v>203</v>
      </c>
      <c r="E31" s="71"/>
      <c r="F31" s="116">
        <f>F32</f>
        <v>879</v>
      </c>
      <c r="G31" s="116">
        <f>G32</f>
        <v>879</v>
      </c>
      <c r="H31" s="5"/>
    </row>
    <row r="32" spans="1:8" ht="60.75">
      <c r="A32" s="72" t="s">
        <v>148</v>
      </c>
      <c r="B32" s="71" t="s">
        <v>7</v>
      </c>
      <c r="C32" s="71" t="s">
        <v>15</v>
      </c>
      <c r="D32" s="71" t="s">
        <v>203</v>
      </c>
      <c r="E32" s="71" t="s">
        <v>118</v>
      </c>
      <c r="F32" s="116">
        <f>F33</f>
        <v>879</v>
      </c>
      <c r="G32" s="116">
        <f>G33</f>
        <v>879</v>
      </c>
      <c r="H32" s="5"/>
    </row>
    <row r="33" spans="1:8" ht="20.25">
      <c r="A33" s="72" t="s">
        <v>116</v>
      </c>
      <c r="B33" s="71" t="s">
        <v>7</v>
      </c>
      <c r="C33" s="71" t="s">
        <v>15</v>
      </c>
      <c r="D33" s="71" t="s">
        <v>203</v>
      </c>
      <c r="E33" s="71" t="s">
        <v>117</v>
      </c>
      <c r="F33" s="116">
        <f>F34+F36+F35</f>
        <v>879</v>
      </c>
      <c r="G33" s="116">
        <f>G34+G36+G35</f>
        <v>879</v>
      </c>
      <c r="H33" s="5"/>
    </row>
    <row r="34" spans="1:8" ht="40.5">
      <c r="A34" s="72" t="s">
        <v>120</v>
      </c>
      <c r="B34" s="71" t="s">
        <v>7</v>
      </c>
      <c r="C34" s="71" t="s">
        <v>15</v>
      </c>
      <c r="D34" s="71" t="s">
        <v>203</v>
      </c>
      <c r="E34" s="71" t="s">
        <v>83</v>
      </c>
      <c r="F34" s="116">
        <v>672</v>
      </c>
      <c r="G34" s="116">
        <v>672</v>
      </c>
      <c r="H34" s="5"/>
    </row>
    <row r="35" spans="1:8" ht="60.75">
      <c r="A35" s="72" t="s">
        <v>230</v>
      </c>
      <c r="B35" s="71" t="s">
        <v>7</v>
      </c>
      <c r="C35" s="71" t="s">
        <v>15</v>
      </c>
      <c r="D35" s="71" t="s">
        <v>203</v>
      </c>
      <c r="E35" s="71" t="s">
        <v>231</v>
      </c>
      <c r="F35" s="116">
        <v>203</v>
      </c>
      <c r="G35" s="116">
        <v>203</v>
      </c>
      <c r="H35" s="5"/>
    </row>
    <row r="36" spans="1:8" ht="40.5">
      <c r="A36" s="72" t="s">
        <v>121</v>
      </c>
      <c r="B36" s="71" t="s">
        <v>7</v>
      </c>
      <c r="C36" s="71" t="s">
        <v>15</v>
      </c>
      <c r="D36" s="71" t="s">
        <v>203</v>
      </c>
      <c r="E36" s="71" t="s">
        <v>84</v>
      </c>
      <c r="F36" s="116">
        <v>4</v>
      </c>
      <c r="G36" s="116">
        <v>4</v>
      </c>
      <c r="H36" s="5"/>
    </row>
    <row r="37" spans="1:8" ht="87" customHeight="1">
      <c r="A37" s="101" t="s">
        <v>38</v>
      </c>
      <c r="B37" s="79" t="s">
        <v>7</v>
      </c>
      <c r="C37" s="79" t="s">
        <v>9</v>
      </c>
      <c r="D37" s="71"/>
      <c r="E37" s="79"/>
      <c r="F37" s="115">
        <f>F38+F53</f>
        <v>21885.9</v>
      </c>
      <c r="G37" s="115">
        <f>G38+G53</f>
        <v>20875.900000000001</v>
      </c>
      <c r="H37" s="5"/>
    </row>
    <row r="38" spans="1:8" ht="61.5" customHeight="1">
      <c r="A38" s="73" t="s">
        <v>34</v>
      </c>
      <c r="B38" s="71" t="s">
        <v>7</v>
      </c>
      <c r="C38" s="71" t="s">
        <v>9</v>
      </c>
      <c r="D38" s="71" t="s">
        <v>179</v>
      </c>
      <c r="E38" s="79"/>
      <c r="F38" s="116">
        <f>F39</f>
        <v>21847.9</v>
      </c>
      <c r="G38" s="116">
        <f>G39</f>
        <v>20847.900000000001</v>
      </c>
      <c r="H38" s="5"/>
    </row>
    <row r="39" spans="1:8" ht="20.25">
      <c r="A39" s="93" t="s">
        <v>37</v>
      </c>
      <c r="B39" s="71" t="s">
        <v>7</v>
      </c>
      <c r="C39" s="71" t="s">
        <v>9</v>
      </c>
      <c r="D39" s="71" t="s">
        <v>202</v>
      </c>
      <c r="E39" s="71"/>
      <c r="F39" s="116">
        <f>F40+F45+F49+F51+F52+F50</f>
        <v>21847.9</v>
      </c>
      <c r="G39" s="116">
        <f>G40+G45+G49+G51+G52+G50</f>
        <v>20847.900000000001</v>
      </c>
      <c r="H39" s="5"/>
    </row>
    <row r="40" spans="1:8" ht="60.75">
      <c r="A40" s="72" t="s">
        <v>148</v>
      </c>
      <c r="B40" s="71" t="s">
        <v>7</v>
      </c>
      <c r="C40" s="71" t="s">
        <v>9</v>
      </c>
      <c r="D40" s="71" t="s">
        <v>202</v>
      </c>
      <c r="E40" s="71" t="s">
        <v>118</v>
      </c>
      <c r="F40" s="116">
        <f>F41</f>
        <v>18550</v>
      </c>
      <c r="G40" s="116">
        <f>G41</f>
        <v>18550</v>
      </c>
      <c r="H40" s="5"/>
    </row>
    <row r="41" spans="1:8" ht="20.25">
      <c r="A41" s="72" t="s">
        <v>116</v>
      </c>
      <c r="B41" s="71" t="s">
        <v>7</v>
      </c>
      <c r="C41" s="71" t="s">
        <v>9</v>
      </c>
      <c r="D41" s="71" t="s">
        <v>202</v>
      </c>
      <c r="E41" s="71" t="s">
        <v>117</v>
      </c>
      <c r="F41" s="116">
        <f>F42+F43+F44</f>
        <v>18550</v>
      </c>
      <c r="G41" s="116">
        <f>G42+G43+G44</f>
        <v>18550</v>
      </c>
      <c r="H41" s="5"/>
    </row>
    <row r="42" spans="1:8" ht="40.5">
      <c r="A42" s="72" t="s">
        <v>120</v>
      </c>
      <c r="B42" s="71" t="s">
        <v>7</v>
      </c>
      <c r="C42" s="71" t="s">
        <v>9</v>
      </c>
      <c r="D42" s="71" t="s">
        <v>202</v>
      </c>
      <c r="E42" s="71" t="s">
        <v>83</v>
      </c>
      <c r="F42" s="116">
        <v>14127</v>
      </c>
      <c r="G42" s="116">
        <v>14127</v>
      </c>
      <c r="H42" s="5"/>
    </row>
    <row r="43" spans="1:8" ht="60.75">
      <c r="A43" s="72" t="s">
        <v>230</v>
      </c>
      <c r="B43" s="71" t="s">
        <v>7</v>
      </c>
      <c r="C43" s="71" t="s">
        <v>9</v>
      </c>
      <c r="D43" s="71" t="s">
        <v>202</v>
      </c>
      <c r="E43" s="71" t="s">
        <v>231</v>
      </c>
      <c r="F43" s="116">
        <v>4260</v>
      </c>
      <c r="G43" s="116">
        <v>4260</v>
      </c>
      <c r="H43" s="5"/>
    </row>
    <row r="44" spans="1:8" ht="40.5">
      <c r="A44" s="72" t="s">
        <v>121</v>
      </c>
      <c r="B44" s="71" t="s">
        <v>7</v>
      </c>
      <c r="C44" s="71" t="s">
        <v>9</v>
      </c>
      <c r="D44" s="71" t="s">
        <v>202</v>
      </c>
      <c r="E44" s="71" t="s">
        <v>84</v>
      </c>
      <c r="F44" s="116">
        <v>163</v>
      </c>
      <c r="G44" s="116">
        <v>163</v>
      </c>
      <c r="H44" s="5"/>
    </row>
    <row r="45" spans="1:8" ht="27" customHeight="1">
      <c r="A45" s="72" t="s">
        <v>165</v>
      </c>
      <c r="B45" s="71" t="s">
        <v>7</v>
      </c>
      <c r="C45" s="71" t="s">
        <v>9</v>
      </c>
      <c r="D45" s="71" t="s">
        <v>202</v>
      </c>
      <c r="E45" s="71" t="s">
        <v>123</v>
      </c>
      <c r="F45" s="116">
        <f>F46</f>
        <v>3271.4</v>
      </c>
      <c r="G45" s="116">
        <f>G46</f>
        <v>2271.4</v>
      </c>
      <c r="H45" s="5"/>
    </row>
    <row r="46" spans="1:8" ht="40.5">
      <c r="A46" s="72" t="s">
        <v>125</v>
      </c>
      <c r="B46" s="71" t="s">
        <v>7</v>
      </c>
      <c r="C46" s="71" t="s">
        <v>9</v>
      </c>
      <c r="D46" s="71" t="s">
        <v>202</v>
      </c>
      <c r="E46" s="71" t="s">
        <v>124</v>
      </c>
      <c r="F46" s="116">
        <f>F47+F48</f>
        <v>3271.4</v>
      </c>
      <c r="G46" s="116">
        <f>G47+G48</f>
        <v>2271.4</v>
      </c>
      <c r="H46" s="5"/>
    </row>
    <row r="47" spans="1:8" ht="40.5">
      <c r="A47" s="72" t="s">
        <v>88</v>
      </c>
      <c r="B47" s="71" t="s">
        <v>7</v>
      </c>
      <c r="C47" s="71" t="s">
        <v>9</v>
      </c>
      <c r="D47" s="71" t="s">
        <v>202</v>
      </c>
      <c r="E47" s="71" t="s">
        <v>85</v>
      </c>
      <c r="F47" s="116">
        <v>488</v>
      </c>
      <c r="G47" s="116">
        <v>488</v>
      </c>
      <c r="H47" s="5"/>
    </row>
    <row r="48" spans="1:8" ht="40.5">
      <c r="A48" s="72" t="s">
        <v>126</v>
      </c>
      <c r="B48" s="71" t="s">
        <v>7</v>
      </c>
      <c r="C48" s="71" t="s">
        <v>9</v>
      </c>
      <c r="D48" s="71" t="s">
        <v>202</v>
      </c>
      <c r="E48" s="71" t="s">
        <v>82</v>
      </c>
      <c r="F48" s="116">
        <v>2783.4</v>
      </c>
      <c r="G48" s="116">
        <v>1783.4</v>
      </c>
      <c r="H48" s="5"/>
    </row>
    <row r="49" spans="1:8" ht="20.25">
      <c r="A49" s="72" t="s">
        <v>102</v>
      </c>
      <c r="B49" s="71" t="s">
        <v>7</v>
      </c>
      <c r="C49" s="71" t="s">
        <v>9</v>
      </c>
      <c r="D49" s="71" t="s">
        <v>202</v>
      </c>
      <c r="E49" s="71" t="s">
        <v>101</v>
      </c>
      <c r="F49" s="116">
        <v>8</v>
      </c>
      <c r="G49" s="116">
        <v>8</v>
      </c>
      <c r="H49" s="5"/>
    </row>
    <row r="50" spans="1:8" ht="20.25">
      <c r="A50" s="73" t="s">
        <v>267</v>
      </c>
      <c r="B50" s="71" t="s">
        <v>7</v>
      </c>
      <c r="C50" s="71" t="s">
        <v>9</v>
      </c>
      <c r="D50" s="71" t="s">
        <v>202</v>
      </c>
      <c r="E50" s="71" t="s">
        <v>268</v>
      </c>
      <c r="F50" s="116">
        <v>0</v>
      </c>
      <c r="G50" s="116">
        <v>0</v>
      </c>
      <c r="H50" s="5"/>
    </row>
    <row r="51" spans="1:8" ht="20.25">
      <c r="A51" s="72" t="s">
        <v>100</v>
      </c>
      <c r="B51" s="71" t="s">
        <v>7</v>
      </c>
      <c r="C51" s="71" t="s">
        <v>9</v>
      </c>
      <c r="D51" s="71" t="s">
        <v>202</v>
      </c>
      <c r="E51" s="71" t="s">
        <v>99</v>
      </c>
      <c r="F51" s="116">
        <v>18.5</v>
      </c>
      <c r="G51" s="116">
        <v>18.5</v>
      </c>
      <c r="H51" s="5"/>
    </row>
    <row r="52" spans="1:8" ht="20.25">
      <c r="A52" s="72" t="s">
        <v>232</v>
      </c>
      <c r="B52" s="71" t="s">
        <v>7</v>
      </c>
      <c r="C52" s="71" t="s">
        <v>9</v>
      </c>
      <c r="D52" s="71" t="s">
        <v>202</v>
      </c>
      <c r="E52" s="71" t="s">
        <v>233</v>
      </c>
      <c r="F52" s="116">
        <v>0</v>
      </c>
      <c r="G52" s="116">
        <v>0</v>
      </c>
      <c r="H52" s="5"/>
    </row>
    <row r="53" spans="1:8" ht="19.5" customHeight="1">
      <c r="A53" s="93" t="s">
        <v>239</v>
      </c>
      <c r="B53" s="71" t="s">
        <v>7</v>
      </c>
      <c r="C53" s="71" t="s">
        <v>9</v>
      </c>
      <c r="D53" s="71" t="s">
        <v>188</v>
      </c>
      <c r="E53" s="71"/>
      <c r="F53" s="116">
        <f>F54+F56+F58</f>
        <v>38</v>
      </c>
      <c r="G53" s="116">
        <f>G54+G56+G58</f>
        <v>28</v>
      </c>
      <c r="H53" s="5"/>
    </row>
    <row r="54" spans="1:8" ht="40.5" hidden="1">
      <c r="A54" s="72" t="s">
        <v>240</v>
      </c>
      <c r="B54" s="71" t="s">
        <v>7</v>
      </c>
      <c r="C54" s="71" t="s">
        <v>9</v>
      </c>
      <c r="D54" s="71" t="s">
        <v>238</v>
      </c>
      <c r="E54" s="71"/>
      <c r="F54" s="116">
        <f>F55</f>
        <v>0</v>
      </c>
      <c r="G54" s="116">
        <f>G55</f>
        <v>0</v>
      </c>
      <c r="H54" s="5"/>
    </row>
    <row r="55" spans="1:8" ht="20.25" hidden="1">
      <c r="A55" s="72" t="s">
        <v>98</v>
      </c>
      <c r="B55" s="71" t="s">
        <v>7</v>
      </c>
      <c r="C55" s="71" t="s">
        <v>9</v>
      </c>
      <c r="D55" s="71" t="s">
        <v>238</v>
      </c>
      <c r="E55" s="71" t="s">
        <v>82</v>
      </c>
      <c r="F55" s="116">
        <v>0</v>
      </c>
      <c r="G55" s="116">
        <v>0</v>
      </c>
      <c r="H55" s="5"/>
    </row>
    <row r="56" spans="1:8" ht="52.5" customHeight="1">
      <c r="A56" s="72" t="s">
        <v>241</v>
      </c>
      <c r="B56" s="71" t="s">
        <v>7</v>
      </c>
      <c r="C56" s="71" t="s">
        <v>9</v>
      </c>
      <c r="D56" s="71" t="s">
        <v>243</v>
      </c>
      <c r="E56" s="71"/>
      <c r="F56" s="116">
        <f>F57</f>
        <v>38</v>
      </c>
      <c r="G56" s="116">
        <f>G57</f>
        <v>28</v>
      </c>
      <c r="H56" s="5"/>
    </row>
    <row r="57" spans="1:8" ht="20.25">
      <c r="A57" s="72" t="s">
        <v>98</v>
      </c>
      <c r="B57" s="71" t="s">
        <v>7</v>
      </c>
      <c r="C57" s="71" t="s">
        <v>9</v>
      </c>
      <c r="D57" s="71" t="s">
        <v>243</v>
      </c>
      <c r="E57" s="71" t="s">
        <v>82</v>
      </c>
      <c r="F57" s="116">
        <v>38</v>
      </c>
      <c r="G57" s="116">
        <v>28</v>
      </c>
      <c r="H57" s="5"/>
    </row>
    <row r="58" spans="1:8" ht="2.25" customHeight="1">
      <c r="A58" s="72" t="s">
        <v>242</v>
      </c>
      <c r="B58" s="71" t="s">
        <v>7</v>
      </c>
      <c r="C58" s="71" t="s">
        <v>9</v>
      </c>
      <c r="D58" s="71" t="s">
        <v>244</v>
      </c>
      <c r="E58" s="71"/>
      <c r="F58" s="116">
        <f>F59</f>
        <v>0</v>
      </c>
      <c r="G58" s="116">
        <f>G59</f>
        <v>0</v>
      </c>
      <c r="H58" s="5"/>
    </row>
    <row r="59" spans="1:8" ht="20.25" hidden="1">
      <c r="A59" s="72" t="s">
        <v>98</v>
      </c>
      <c r="B59" s="71" t="s">
        <v>7</v>
      </c>
      <c r="C59" s="71" t="s">
        <v>9</v>
      </c>
      <c r="D59" s="71" t="s">
        <v>244</v>
      </c>
      <c r="E59" s="71" t="s">
        <v>82</v>
      </c>
      <c r="F59" s="116">
        <v>0</v>
      </c>
      <c r="G59" s="116">
        <v>0</v>
      </c>
      <c r="H59" s="5"/>
    </row>
    <row r="60" spans="1:8" ht="20.25">
      <c r="A60" s="74" t="s">
        <v>274</v>
      </c>
      <c r="B60" s="79" t="s">
        <v>7</v>
      </c>
      <c r="C60" s="79" t="s">
        <v>17</v>
      </c>
      <c r="D60" s="79"/>
      <c r="E60" s="79"/>
      <c r="F60" s="116">
        <f>F61</f>
        <v>3.4</v>
      </c>
      <c r="G60" s="116">
        <f>G61</f>
        <v>3.6</v>
      </c>
      <c r="H60" s="5"/>
    </row>
    <row r="61" spans="1:8" ht="60.75">
      <c r="A61" s="75" t="s">
        <v>275</v>
      </c>
      <c r="B61" s="71" t="s">
        <v>7</v>
      </c>
      <c r="C61" s="71" t="s">
        <v>17</v>
      </c>
      <c r="D61" s="85" t="s">
        <v>294</v>
      </c>
      <c r="E61" s="71"/>
      <c r="F61" s="116">
        <f>F62</f>
        <v>3.4</v>
      </c>
      <c r="G61" s="116">
        <f>G62</f>
        <v>3.6</v>
      </c>
      <c r="H61" s="5"/>
    </row>
    <row r="62" spans="1:8" ht="20.25">
      <c r="A62" s="72" t="s">
        <v>98</v>
      </c>
      <c r="B62" s="71" t="s">
        <v>7</v>
      </c>
      <c r="C62" s="71" t="s">
        <v>17</v>
      </c>
      <c r="D62" s="85" t="s">
        <v>294</v>
      </c>
      <c r="E62" s="71" t="s">
        <v>82</v>
      </c>
      <c r="F62" s="116">
        <v>3.4</v>
      </c>
      <c r="G62" s="116">
        <v>3.6</v>
      </c>
      <c r="H62" s="5"/>
    </row>
    <row r="63" spans="1:8" ht="64.5" customHeight="1">
      <c r="A63" s="101" t="s">
        <v>40</v>
      </c>
      <c r="B63" s="79" t="s">
        <v>7</v>
      </c>
      <c r="C63" s="79" t="s">
        <v>10</v>
      </c>
      <c r="D63" s="79"/>
      <c r="E63" s="79"/>
      <c r="F63" s="115">
        <f>F64</f>
        <v>14096.1</v>
      </c>
      <c r="G63" s="115">
        <f>G64</f>
        <v>13556.900000000001</v>
      </c>
      <c r="H63" s="5"/>
    </row>
    <row r="64" spans="1:8" ht="63" customHeight="1">
      <c r="A64" s="72" t="s">
        <v>34</v>
      </c>
      <c r="B64" s="71" t="s">
        <v>7</v>
      </c>
      <c r="C64" s="71" t="s">
        <v>10</v>
      </c>
      <c r="D64" s="71" t="s">
        <v>179</v>
      </c>
      <c r="E64" s="71"/>
      <c r="F64" s="116">
        <f>F65+F78+F84</f>
        <v>14096.1</v>
      </c>
      <c r="G64" s="116">
        <f>G65+G78+G84</f>
        <v>13556.900000000001</v>
      </c>
      <c r="H64" s="5"/>
    </row>
    <row r="65" spans="1:8" ht="20.25">
      <c r="A65" s="72" t="s">
        <v>37</v>
      </c>
      <c r="B65" s="71" t="s">
        <v>7</v>
      </c>
      <c r="C65" s="71" t="s">
        <v>10</v>
      </c>
      <c r="D65" s="71" t="s">
        <v>202</v>
      </c>
      <c r="E65" s="71"/>
      <c r="F65" s="116">
        <f>F66+F71+F76+F77+F75</f>
        <v>13300.1</v>
      </c>
      <c r="G65" s="116">
        <f>G66+G71+G76+G77+G75</f>
        <v>12760.900000000001</v>
      </c>
      <c r="H65" s="5"/>
    </row>
    <row r="66" spans="1:8" ht="84" customHeight="1">
      <c r="A66" s="72" t="s">
        <v>148</v>
      </c>
      <c r="B66" s="71" t="s">
        <v>7</v>
      </c>
      <c r="C66" s="71" t="s">
        <v>10</v>
      </c>
      <c r="D66" s="71" t="s">
        <v>202</v>
      </c>
      <c r="E66" s="71" t="s">
        <v>118</v>
      </c>
      <c r="F66" s="116">
        <f>F68+F70+F69</f>
        <v>9980.7000000000007</v>
      </c>
      <c r="G66" s="116">
        <f>G67</f>
        <v>9980.7000000000007</v>
      </c>
      <c r="H66" s="5"/>
    </row>
    <row r="67" spans="1:8" ht="42" customHeight="1">
      <c r="A67" s="72" t="s">
        <v>116</v>
      </c>
      <c r="B67" s="71" t="s">
        <v>7</v>
      </c>
      <c r="C67" s="71" t="s">
        <v>10</v>
      </c>
      <c r="D67" s="71" t="s">
        <v>202</v>
      </c>
      <c r="E67" s="71" t="s">
        <v>117</v>
      </c>
      <c r="F67" s="116">
        <f>F68+F70+F69</f>
        <v>9980.7000000000007</v>
      </c>
      <c r="G67" s="116">
        <f>G68+G69+G70</f>
        <v>9980.7000000000007</v>
      </c>
      <c r="H67" s="5"/>
    </row>
    <row r="68" spans="1:8" ht="40.5">
      <c r="A68" s="72" t="s">
        <v>120</v>
      </c>
      <c r="B68" s="71" t="s">
        <v>7</v>
      </c>
      <c r="C68" s="71" t="s">
        <v>10</v>
      </c>
      <c r="D68" s="71" t="s">
        <v>202</v>
      </c>
      <c r="E68" s="71" t="s">
        <v>83</v>
      </c>
      <c r="F68" s="116">
        <v>7647.5</v>
      </c>
      <c r="G68" s="116">
        <v>7647.5</v>
      </c>
      <c r="H68" s="5"/>
    </row>
    <row r="69" spans="1:8" ht="60.75">
      <c r="A69" s="72" t="s">
        <v>230</v>
      </c>
      <c r="B69" s="71" t="s">
        <v>7</v>
      </c>
      <c r="C69" s="71" t="s">
        <v>10</v>
      </c>
      <c r="D69" s="71" t="s">
        <v>202</v>
      </c>
      <c r="E69" s="71" t="s">
        <v>231</v>
      </c>
      <c r="F69" s="116">
        <v>2309.1999999999998</v>
      </c>
      <c r="G69" s="116">
        <v>2309.1999999999998</v>
      </c>
      <c r="H69" s="5"/>
    </row>
    <row r="70" spans="1:8" ht="40.5">
      <c r="A70" s="72" t="s">
        <v>121</v>
      </c>
      <c r="B70" s="71" t="s">
        <v>7</v>
      </c>
      <c r="C70" s="71" t="s">
        <v>10</v>
      </c>
      <c r="D70" s="71" t="s">
        <v>202</v>
      </c>
      <c r="E70" s="71" t="s">
        <v>84</v>
      </c>
      <c r="F70" s="116">
        <v>24</v>
      </c>
      <c r="G70" s="116">
        <v>24</v>
      </c>
      <c r="H70" s="5"/>
    </row>
    <row r="71" spans="1:8" ht="40.5">
      <c r="A71" s="72" t="s">
        <v>122</v>
      </c>
      <c r="B71" s="71" t="s">
        <v>7</v>
      </c>
      <c r="C71" s="71" t="s">
        <v>10</v>
      </c>
      <c r="D71" s="71" t="s">
        <v>202</v>
      </c>
      <c r="E71" s="71" t="s">
        <v>123</v>
      </c>
      <c r="F71" s="116">
        <f>F72</f>
        <v>3305.8</v>
      </c>
      <c r="G71" s="116">
        <f>G72</f>
        <v>2766.6</v>
      </c>
      <c r="H71" s="5"/>
    </row>
    <row r="72" spans="1:8" ht="40.5">
      <c r="A72" s="72" t="s">
        <v>125</v>
      </c>
      <c r="B72" s="71" t="s">
        <v>7</v>
      </c>
      <c r="C72" s="71" t="s">
        <v>10</v>
      </c>
      <c r="D72" s="71" t="s">
        <v>202</v>
      </c>
      <c r="E72" s="71" t="s">
        <v>124</v>
      </c>
      <c r="F72" s="116">
        <f>F73+F74</f>
        <v>3305.8</v>
      </c>
      <c r="G72" s="116">
        <f>G73+G74</f>
        <v>2766.6</v>
      </c>
      <c r="H72" s="5"/>
    </row>
    <row r="73" spans="1:8" ht="40.5">
      <c r="A73" s="72" t="s">
        <v>88</v>
      </c>
      <c r="B73" s="71" t="s">
        <v>7</v>
      </c>
      <c r="C73" s="71" t="s">
        <v>10</v>
      </c>
      <c r="D73" s="71" t="s">
        <v>202</v>
      </c>
      <c r="E73" s="71" t="s">
        <v>85</v>
      </c>
      <c r="F73" s="116">
        <v>138.80000000000001</v>
      </c>
      <c r="G73" s="116">
        <v>138.6</v>
      </c>
      <c r="H73" s="5"/>
    </row>
    <row r="74" spans="1:8" ht="20.25">
      <c r="A74" s="72" t="s">
        <v>89</v>
      </c>
      <c r="B74" s="71" t="s">
        <v>7</v>
      </c>
      <c r="C74" s="71" t="s">
        <v>10</v>
      </c>
      <c r="D74" s="71" t="s">
        <v>202</v>
      </c>
      <c r="E74" s="71" t="s">
        <v>82</v>
      </c>
      <c r="F74" s="116">
        <v>3167</v>
      </c>
      <c r="G74" s="116">
        <v>2628</v>
      </c>
      <c r="H74" s="5"/>
    </row>
    <row r="75" spans="1:8" ht="20.25">
      <c r="A75" s="73" t="s">
        <v>267</v>
      </c>
      <c r="B75" s="71" t="s">
        <v>7</v>
      </c>
      <c r="C75" s="71" t="s">
        <v>10</v>
      </c>
      <c r="D75" s="71" t="s">
        <v>202</v>
      </c>
      <c r="E75" s="71" t="s">
        <v>268</v>
      </c>
      <c r="F75" s="116">
        <v>10.6</v>
      </c>
      <c r="G75" s="116">
        <v>10.6</v>
      </c>
      <c r="H75" s="5"/>
    </row>
    <row r="76" spans="1:8" ht="20.25">
      <c r="A76" s="72" t="s">
        <v>100</v>
      </c>
      <c r="B76" s="71" t="s">
        <v>7</v>
      </c>
      <c r="C76" s="71" t="s">
        <v>10</v>
      </c>
      <c r="D76" s="71" t="s">
        <v>202</v>
      </c>
      <c r="E76" s="71" t="s">
        <v>99</v>
      </c>
      <c r="F76" s="116">
        <v>3</v>
      </c>
      <c r="G76" s="116">
        <v>3</v>
      </c>
      <c r="H76" s="5"/>
    </row>
    <row r="77" spans="1:8" ht="20.25">
      <c r="A77" s="72" t="s">
        <v>232</v>
      </c>
      <c r="B77" s="71" t="s">
        <v>7</v>
      </c>
      <c r="C77" s="71" t="s">
        <v>10</v>
      </c>
      <c r="D77" s="71" t="s">
        <v>202</v>
      </c>
      <c r="E77" s="71" t="s">
        <v>233</v>
      </c>
      <c r="F77" s="116">
        <v>0</v>
      </c>
      <c r="G77" s="116">
        <v>0</v>
      </c>
      <c r="H77" s="5"/>
    </row>
    <row r="78" spans="1:8" ht="40.5">
      <c r="A78" s="72" t="s">
        <v>149</v>
      </c>
      <c r="B78" s="71" t="s">
        <v>7</v>
      </c>
      <c r="C78" s="71" t="s">
        <v>10</v>
      </c>
      <c r="D78" s="71" t="s">
        <v>204</v>
      </c>
      <c r="E78" s="79"/>
      <c r="F78" s="116">
        <f>F79</f>
        <v>796</v>
      </c>
      <c r="G78" s="116">
        <f>G79</f>
        <v>796</v>
      </c>
      <c r="H78" s="5"/>
    </row>
    <row r="79" spans="1:8" ht="60.75">
      <c r="A79" s="72" t="s">
        <v>148</v>
      </c>
      <c r="B79" s="71" t="s">
        <v>7</v>
      </c>
      <c r="C79" s="71" t="s">
        <v>10</v>
      </c>
      <c r="D79" s="71" t="s">
        <v>204</v>
      </c>
      <c r="E79" s="79" t="s">
        <v>118</v>
      </c>
      <c r="F79" s="116">
        <f>F80</f>
        <v>796</v>
      </c>
      <c r="G79" s="116">
        <f>G80</f>
        <v>796</v>
      </c>
      <c r="H79" s="5"/>
    </row>
    <row r="80" spans="1:8" ht="20.25">
      <c r="A80" s="72" t="s">
        <v>116</v>
      </c>
      <c r="B80" s="71" t="s">
        <v>7</v>
      </c>
      <c r="C80" s="71" t="s">
        <v>10</v>
      </c>
      <c r="D80" s="71" t="s">
        <v>204</v>
      </c>
      <c r="E80" s="71" t="s">
        <v>117</v>
      </c>
      <c r="F80" s="116">
        <f>F81+F82+F83</f>
        <v>796</v>
      </c>
      <c r="G80" s="116">
        <f>G81+G82+G83</f>
        <v>796</v>
      </c>
      <c r="H80" s="5"/>
    </row>
    <row r="81" spans="1:8" ht="40.5">
      <c r="A81" s="72" t="s">
        <v>120</v>
      </c>
      <c r="B81" s="71" t="s">
        <v>7</v>
      </c>
      <c r="C81" s="71" t="s">
        <v>10</v>
      </c>
      <c r="D81" s="71" t="s">
        <v>204</v>
      </c>
      <c r="E81" s="71" t="s">
        <v>83</v>
      </c>
      <c r="F81" s="116">
        <v>609</v>
      </c>
      <c r="G81" s="116">
        <v>609</v>
      </c>
      <c r="H81" s="5"/>
    </row>
    <row r="82" spans="1:8" ht="60.75">
      <c r="A82" s="72" t="s">
        <v>230</v>
      </c>
      <c r="B82" s="71" t="s">
        <v>7</v>
      </c>
      <c r="C82" s="71" t="s">
        <v>10</v>
      </c>
      <c r="D82" s="71" t="s">
        <v>204</v>
      </c>
      <c r="E82" s="71" t="s">
        <v>231</v>
      </c>
      <c r="F82" s="116">
        <v>183</v>
      </c>
      <c r="G82" s="116">
        <v>183</v>
      </c>
      <c r="H82" s="5"/>
    </row>
    <row r="83" spans="1:8" ht="38.25" customHeight="1">
      <c r="A83" s="72" t="s">
        <v>121</v>
      </c>
      <c r="B83" s="71" t="s">
        <v>7</v>
      </c>
      <c r="C83" s="71" t="s">
        <v>10</v>
      </c>
      <c r="D83" s="71" t="s">
        <v>204</v>
      </c>
      <c r="E83" s="71" t="s">
        <v>84</v>
      </c>
      <c r="F83" s="116">
        <v>4</v>
      </c>
      <c r="G83" s="116">
        <v>4</v>
      </c>
      <c r="H83" s="5"/>
    </row>
    <row r="84" spans="1:8" ht="20.25" hidden="1">
      <c r="A84" s="72" t="s">
        <v>245</v>
      </c>
      <c r="B84" s="71" t="s">
        <v>7</v>
      </c>
      <c r="C84" s="71" t="s">
        <v>10</v>
      </c>
      <c r="D84" s="71" t="s">
        <v>188</v>
      </c>
      <c r="E84" s="71"/>
      <c r="F84" s="116">
        <f>F85</f>
        <v>0</v>
      </c>
      <c r="G84" s="116">
        <f>G85</f>
        <v>0</v>
      </c>
      <c r="H84" s="5"/>
    </row>
    <row r="85" spans="1:8" ht="40.5" hidden="1">
      <c r="A85" s="72" t="s">
        <v>246</v>
      </c>
      <c r="B85" s="71" t="s">
        <v>7</v>
      </c>
      <c r="C85" s="71" t="s">
        <v>10</v>
      </c>
      <c r="D85" s="71" t="s">
        <v>283</v>
      </c>
      <c r="E85" s="71"/>
      <c r="F85" s="116">
        <f>F86</f>
        <v>0</v>
      </c>
      <c r="G85" s="116">
        <f>G86</f>
        <v>0</v>
      </c>
      <c r="H85" s="5"/>
    </row>
    <row r="86" spans="1:8" ht="20.25" hidden="1">
      <c r="A86" s="72" t="s">
        <v>98</v>
      </c>
      <c r="B86" s="71" t="s">
        <v>7</v>
      </c>
      <c r="C86" s="71" t="s">
        <v>10</v>
      </c>
      <c r="D86" s="71" t="s">
        <v>283</v>
      </c>
      <c r="E86" s="71" t="s">
        <v>82</v>
      </c>
      <c r="F86" s="116">
        <v>0</v>
      </c>
      <c r="G86" s="116">
        <v>0</v>
      </c>
      <c r="H86" s="5"/>
    </row>
    <row r="87" spans="1:8" ht="20.25">
      <c r="A87" s="101" t="s">
        <v>42</v>
      </c>
      <c r="B87" s="79" t="s">
        <v>7</v>
      </c>
      <c r="C87" s="79" t="s">
        <v>27</v>
      </c>
      <c r="D87" s="79"/>
      <c r="E87" s="79"/>
      <c r="F87" s="115">
        <f>F88</f>
        <v>500</v>
      </c>
      <c r="G87" s="115">
        <f>G88</f>
        <v>500</v>
      </c>
      <c r="H87" s="5"/>
    </row>
    <row r="88" spans="1:8" ht="20.25">
      <c r="A88" s="72" t="s">
        <v>42</v>
      </c>
      <c r="B88" s="71" t="s">
        <v>7</v>
      </c>
      <c r="C88" s="71" t="s">
        <v>27</v>
      </c>
      <c r="D88" s="71" t="s">
        <v>182</v>
      </c>
      <c r="E88" s="79"/>
      <c r="F88" s="116">
        <f>F89</f>
        <v>500</v>
      </c>
      <c r="G88" s="116">
        <f>G89</f>
        <v>500</v>
      </c>
      <c r="H88" s="5"/>
    </row>
    <row r="89" spans="1:8" ht="20.25">
      <c r="A89" s="72" t="s">
        <v>43</v>
      </c>
      <c r="B89" s="71" t="s">
        <v>7</v>
      </c>
      <c r="C89" s="71" t="s">
        <v>27</v>
      </c>
      <c r="D89" s="71" t="s">
        <v>205</v>
      </c>
      <c r="E89" s="71"/>
      <c r="F89" s="116">
        <f>F91</f>
        <v>500</v>
      </c>
      <c r="G89" s="116">
        <f>G91</f>
        <v>500</v>
      </c>
      <c r="H89" s="5"/>
    </row>
    <row r="90" spans="1:8" ht="20.25">
      <c r="A90" s="72" t="s">
        <v>127</v>
      </c>
      <c r="B90" s="71" t="s">
        <v>7</v>
      </c>
      <c r="C90" s="71" t="s">
        <v>27</v>
      </c>
      <c r="D90" s="71" t="s">
        <v>205</v>
      </c>
      <c r="E90" s="71" t="s">
        <v>128</v>
      </c>
      <c r="F90" s="116">
        <f>F91</f>
        <v>500</v>
      </c>
      <c r="G90" s="116">
        <f>G91</f>
        <v>500</v>
      </c>
      <c r="H90" s="5"/>
    </row>
    <row r="91" spans="1:8" ht="20.25">
      <c r="A91" s="72" t="s">
        <v>97</v>
      </c>
      <c r="B91" s="71" t="s">
        <v>7</v>
      </c>
      <c r="C91" s="71" t="s">
        <v>27</v>
      </c>
      <c r="D91" s="71" t="s">
        <v>205</v>
      </c>
      <c r="E91" s="71" t="s">
        <v>96</v>
      </c>
      <c r="F91" s="116">
        <v>500</v>
      </c>
      <c r="G91" s="116">
        <v>500</v>
      </c>
      <c r="H91" s="5"/>
    </row>
    <row r="92" spans="1:8" ht="20.25">
      <c r="A92" s="101" t="s">
        <v>26</v>
      </c>
      <c r="B92" s="79" t="s">
        <v>7</v>
      </c>
      <c r="C92" s="79" t="s">
        <v>62</v>
      </c>
      <c r="D92" s="79"/>
      <c r="E92" s="79"/>
      <c r="F92" s="115">
        <f>F93+F98+F111+F121+F125+F129</f>
        <v>3054.2999999999997</v>
      </c>
      <c r="G92" s="115">
        <f>G93+G98+G111+G121+G125+G129</f>
        <v>3054.2999999999997</v>
      </c>
      <c r="H92" s="5"/>
    </row>
    <row r="93" spans="1:8" ht="40.5">
      <c r="A93" s="72" t="s">
        <v>65</v>
      </c>
      <c r="B93" s="71" t="s">
        <v>7</v>
      </c>
      <c r="C93" s="71" t="s">
        <v>62</v>
      </c>
      <c r="D93" s="71" t="s">
        <v>183</v>
      </c>
      <c r="E93" s="71"/>
      <c r="F93" s="116">
        <f>F94</f>
        <v>200</v>
      </c>
      <c r="G93" s="116">
        <f>G94</f>
        <v>200</v>
      </c>
      <c r="H93" s="5"/>
    </row>
    <row r="94" spans="1:8" ht="40.5">
      <c r="A94" s="72" t="s">
        <v>64</v>
      </c>
      <c r="B94" s="71" t="s">
        <v>7</v>
      </c>
      <c r="C94" s="71" t="s">
        <v>62</v>
      </c>
      <c r="D94" s="71" t="s">
        <v>180</v>
      </c>
      <c r="E94" s="71"/>
      <c r="F94" s="116">
        <f>F97</f>
        <v>200</v>
      </c>
      <c r="G94" s="116">
        <f>G97</f>
        <v>200</v>
      </c>
      <c r="H94" s="5"/>
    </row>
    <row r="95" spans="1:8" ht="27" customHeight="1">
      <c r="A95" s="72" t="s">
        <v>122</v>
      </c>
      <c r="B95" s="71" t="s">
        <v>7</v>
      </c>
      <c r="C95" s="71" t="s">
        <v>62</v>
      </c>
      <c r="D95" s="71" t="s">
        <v>180</v>
      </c>
      <c r="E95" s="71" t="s">
        <v>123</v>
      </c>
      <c r="F95" s="116">
        <f>F96</f>
        <v>200</v>
      </c>
      <c r="G95" s="116">
        <f>G96</f>
        <v>200</v>
      </c>
      <c r="H95" s="5"/>
    </row>
    <row r="96" spans="1:8" ht="40.5">
      <c r="A96" s="72" t="s">
        <v>125</v>
      </c>
      <c r="B96" s="71" t="s">
        <v>7</v>
      </c>
      <c r="C96" s="71" t="s">
        <v>62</v>
      </c>
      <c r="D96" s="71" t="s">
        <v>180</v>
      </c>
      <c r="E96" s="71" t="s">
        <v>124</v>
      </c>
      <c r="F96" s="116">
        <f>F97</f>
        <v>200</v>
      </c>
      <c r="G96" s="116">
        <f>G97</f>
        <v>200</v>
      </c>
      <c r="H96" s="5"/>
    </row>
    <row r="97" spans="1:8" ht="20.25">
      <c r="A97" s="72" t="s">
        <v>89</v>
      </c>
      <c r="B97" s="71" t="s">
        <v>7</v>
      </c>
      <c r="C97" s="71" t="s">
        <v>62</v>
      </c>
      <c r="D97" s="71" t="s">
        <v>180</v>
      </c>
      <c r="E97" s="71" t="s">
        <v>82</v>
      </c>
      <c r="F97" s="116">
        <v>200</v>
      </c>
      <c r="G97" s="116">
        <v>200</v>
      </c>
      <c r="H97" s="5"/>
    </row>
    <row r="98" spans="1:8" ht="43.5" customHeight="1">
      <c r="A98" s="72" t="s">
        <v>129</v>
      </c>
      <c r="B98" s="71" t="s">
        <v>7</v>
      </c>
      <c r="C98" s="71" t="s">
        <v>62</v>
      </c>
      <c r="D98" s="71" t="s">
        <v>184</v>
      </c>
      <c r="E98" s="71"/>
      <c r="F98" s="116">
        <f>F100</f>
        <v>1407.9999999999998</v>
      </c>
      <c r="G98" s="116">
        <f>G100</f>
        <v>1407.9999999999998</v>
      </c>
      <c r="H98" s="5"/>
    </row>
    <row r="99" spans="1:8" ht="67.5" customHeight="1">
      <c r="A99" s="72" t="s">
        <v>130</v>
      </c>
      <c r="B99" s="71" t="s">
        <v>7</v>
      </c>
      <c r="C99" s="71" t="s">
        <v>62</v>
      </c>
      <c r="D99" s="71" t="s">
        <v>185</v>
      </c>
      <c r="E99" s="71"/>
      <c r="F99" s="116">
        <f>F100</f>
        <v>1407.9999999999998</v>
      </c>
      <c r="G99" s="116">
        <f>G100</f>
        <v>1407.9999999999998</v>
      </c>
      <c r="H99" s="5"/>
    </row>
    <row r="100" spans="1:8" ht="65.25" customHeight="1">
      <c r="A100" s="73" t="s">
        <v>66</v>
      </c>
      <c r="B100" s="71" t="s">
        <v>7</v>
      </c>
      <c r="C100" s="71" t="s">
        <v>62</v>
      </c>
      <c r="D100" s="71" t="s">
        <v>166</v>
      </c>
      <c r="E100" s="71"/>
      <c r="F100" s="116">
        <f>F101+F106</f>
        <v>1407.9999999999998</v>
      </c>
      <c r="G100" s="116">
        <f>G101+G106</f>
        <v>1407.9999999999998</v>
      </c>
      <c r="H100" s="5"/>
    </row>
    <row r="101" spans="1:8" ht="63" customHeight="1">
      <c r="A101" s="72" t="s">
        <v>148</v>
      </c>
      <c r="B101" s="71" t="s">
        <v>7</v>
      </c>
      <c r="C101" s="71" t="s">
        <v>62</v>
      </c>
      <c r="D101" s="71" t="s">
        <v>166</v>
      </c>
      <c r="E101" s="71" t="s">
        <v>118</v>
      </c>
      <c r="F101" s="116">
        <f>F102</f>
        <v>1177.3999999999999</v>
      </c>
      <c r="G101" s="116">
        <f>G102</f>
        <v>1177.3999999999999</v>
      </c>
      <c r="H101" s="5"/>
    </row>
    <row r="102" spans="1:8" ht="28.5" customHeight="1">
      <c r="A102" s="72" t="s">
        <v>116</v>
      </c>
      <c r="B102" s="71" t="s">
        <v>7</v>
      </c>
      <c r="C102" s="71" t="s">
        <v>62</v>
      </c>
      <c r="D102" s="71" t="s">
        <v>166</v>
      </c>
      <c r="E102" s="71" t="s">
        <v>117</v>
      </c>
      <c r="F102" s="116">
        <f>F103+F104+F105</f>
        <v>1177.3999999999999</v>
      </c>
      <c r="G102" s="116">
        <f>G103+G104+G105</f>
        <v>1177.3999999999999</v>
      </c>
      <c r="H102" s="5"/>
    </row>
    <row r="103" spans="1:8" ht="40.5">
      <c r="A103" s="72" t="s">
        <v>120</v>
      </c>
      <c r="B103" s="71" t="s">
        <v>7</v>
      </c>
      <c r="C103" s="71" t="s">
        <v>62</v>
      </c>
      <c r="D103" s="71" t="s">
        <v>166</v>
      </c>
      <c r="E103" s="71" t="s">
        <v>83</v>
      </c>
      <c r="F103" s="116">
        <v>894.8</v>
      </c>
      <c r="G103" s="116">
        <v>894.8</v>
      </c>
      <c r="H103" s="5"/>
    </row>
    <row r="104" spans="1:8" ht="40.5">
      <c r="A104" s="72" t="s">
        <v>121</v>
      </c>
      <c r="B104" s="71" t="s">
        <v>7</v>
      </c>
      <c r="C104" s="71" t="s">
        <v>62</v>
      </c>
      <c r="D104" s="71" t="s">
        <v>166</v>
      </c>
      <c r="E104" s="71" t="s">
        <v>84</v>
      </c>
      <c r="F104" s="116">
        <v>12.4</v>
      </c>
      <c r="G104" s="116">
        <v>12.4</v>
      </c>
      <c r="H104" s="5"/>
    </row>
    <row r="105" spans="1:8" ht="60.75">
      <c r="A105" s="72" t="s">
        <v>230</v>
      </c>
      <c r="B105" s="71" t="s">
        <v>7</v>
      </c>
      <c r="C105" s="71" t="s">
        <v>62</v>
      </c>
      <c r="D105" s="71" t="s">
        <v>166</v>
      </c>
      <c r="E105" s="71" t="s">
        <v>231</v>
      </c>
      <c r="F105" s="116">
        <v>270.2</v>
      </c>
      <c r="G105" s="116">
        <v>270.2</v>
      </c>
      <c r="H105" s="5"/>
    </row>
    <row r="106" spans="1:8" ht="23.25" customHeight="1">
      <c r="A106" s="72" t="s">
        <v>122</v>
      </c>
      <c r="B106" s="71" t="s">
        <v>7</v>
      </c>
      <c r="C106" s="71" t="s">
        <v>62</v>
      </c>
      <c r="D106" s="71" t="s">
        <v>166</v>
      </c>
      <c r="E106" s="71" t="s">
        <v>123</v>
      </c>
      <c r="F106" s="116">
        <f>F107</f>
        <v>230.6</v>
      </c>
      <c r="G106" s="116">
        <f>G107</f>
        <v>230.6</v>
      </c>
      <c r="H106" s="5"/>
    </row>
    <row r="107" spans="1:8" ht="40.5">
      <c r="A107" s="72" t="s">
        <v>125</v>
      </c>
      <c r="B107" s="71" t="s">
        <v>7</v>
      </c>
      <c r="C107" s="71" t="s">
        <v>62</v>
      </c>
      <c r="D107" s="71" t="s">
        <v>166</v>
      </c>
      <c r="E107" s="71" t="s">
        <v>124</v>
      </c>
      <c r="F107" s="116">
        <f>F108+F109</f>
        <v>230.6</v>
      </c>
      <c r="G107" s="116">
        <f>G108+G109</f>
        <v>230.6</v>
      </c>
      <c r="H107" s="5"/>
    </row>
    <row r="108" spans="1:8" ht="40.5">
      <c r="A108" s="72" t="s">
        <v>88</v>
      </c>
      <c r="B108" s="71" t="s">
        <v>7</v>
      </c>
      <c r="C108" s="71" t="s">
        <v>62</v>
      </c>
      <c r="D108" s="71" t="s">
        <v>166</v>
      </c>
      <c r="E108" s="71" t="s">
        <v>85</v>
      </c>
      <c r="F108" s="116">
        <v>15</v>
      </c>
      <c r="G108" s="116">
        <v>15</v>
      </c>
      <c r="H108" s="5"/>
    </row>
    <row r="109" spans="1:8" ht="20.25">
      <c r="A109" s="72" t="s">
        <v>89</v>
      </c>
      <c r="B109" s="71" t="s">
        <v>7</v>
      </c>
      <c r="C109" s="71" t="s">
        <v>62</v>
      </c>
      <c r="D109" s="71" t="s">
        <v>166</v>
      </c>
      <c r="E109" s="71" t="s">
        <v>82</v>
      </c>
      <c r="F109" s="116">
        <v>215.6</v>
      </c>
      <c r="G109" s="116">
        <v>215.6</v>
      </c>
      <c r="H109" s="5"/>
    </row>
    <row r="110" spans="1:8" ht="20.25">
      <c r="A110" s="72" t="s">
        <v>229</v>
      </c>
      <c r="B110" s="71" t="s">
        <v>7</v>
      </c>
      <c r="C110" s="71" t="s">
        <v>62</v>
      </c>
      <c r="D110" s="71" t="s">
        <v>167</v>
      </c>
      <c r="E110" s="71"/>
      <c r="F110" s="116">
        <f>F111+F121</f>
        <v>709.00000000000011</v>
      </c>
      <c r="G110" s="116">
        <f>G111+G121</f>
        <v>709.00000000000011</v>
      </c>
      <c r="H110" s="5"/>
    </row>
    <row r="111" spans="1:8" ht="40.5">
      <c r="A111" s="72" t="s">
        <v>131</v>
      </c>
      <c r="B111" s="71" t="s">
        <v>7</v>
      </c>
      <c r="C111" s="71" t="s">
        <v>62</v>
      </c>
      <c r="D111" s="71" t="s">
        <v>168</v>
      </c>
      <c r="E111" s="71"/>
      <c r="F111" s="116">
        <f>F112</f>
        <v>708.30000000000007</v>
      </c>
      <c r="G111" s="116">
        <f>G112</f>
        <v>708.30000000000007</v>
      </c>
      <c r="H111" s="5"/>
    </row>
    <row r="112" spans="1:8" ht="60.75">
      <c r="A112" s="73" t="s">
        <v>132</v>
      </c>
      <c r="B112" s="71" t="s">
        <v>7</v>
      </c>
      <c r="C112" s="71" t="s">
        <v>62</v>
      </c>
      <c r="D112" s="71" t="s">
        <v>169</v>
      </c>
      <c r="E112" s="71"/>
      <c r="F112" s="116">
        <f>F113+F117</f>
        <v>708.30000000000007</v>
      </c>
      <c r="G112" s="116">
        <f>G113+G117</f>
        <v>708.30000000000007</v>
      </c>
      <c r="H112" s="5"/>
    </row>
    <row r="113" spans="1:8" ht="60.75">
      <c r="A113" s="72" t="s">
        <v>148</v>
      </c>
      <c r="B113" s="71" t="s">
        <v>7</v>
      </c>
      <c r="C113" s="71" t="s">
        <v>62</v>
      </c>
      <c r="D113" s="71" t="s">
        <v>169</v>
      </c>
      <c r="E113" s="71" t="s">
        <v>118</v>
      </c>
      <c r="F113" s="116">
        <f>F114</f>
        <v>648.6</v>
      </c>
      <c r="G113" s="116">
        <f>G114</f>
        <v>648.6</v>
      </c>
      <c r="H113" s="5"/>
    </row>
    <row r="114" spans="1:8" ht="20.25">
      <c r="A114" s="72" t="s">
        <v>116</v>
      </c>
      <c r="B114" s="71" t="s">
        <v>7</v>
      </c>
      <c r="C114" s="71" t="s">
        <v>62</v>
      </c>
      <c r="D114" s="71" t="s">
        <v>169</v>
      </c>
      <c r="E114" s="71" t="s">
        <v>117</v>
      </c>
      <c r="F114" s="116">
        <f>F115+F116</f>
        <v>648.6</v>
      </c>
      <c r="G114" s="116">
        <f>G115+G116</f>
        <v>648.6</v>
      </c>
      <c r="H114" s="5"/>
    </row>
    <row r="115" spans="1:8" ht="40.5">
      <c r="A115" s="72" t="s">
        <v>120</v>
      </c>
      <c r="B115" s="71" t="s">
        <v>7</v>
      </c>
      <c r="C115" s="71" t="s">
        <v>62</v>
      </c>
      <c r="D115" s="71" t="s">
        <v>169</v>
      </c>
      <c r="E115" s="71" t="s">
        <v>83</v>
      </c>
      <c r="F115" s="116">
        <v>498.2</v>
      </c>
      <c r="G115" s="117">
        <v>498.2</v>
      </c>
      <c r="H115" s="5"/>
    </row>
    <row r="116" spans="1:8" ht="60.75">
      <c r="A116" s="72" t="s">
        <v>230</v>
      </c>
      <c r="B116" s="71" t="s">
        <v>7</v>
      </c>
      <c r="C116" s="71" t="s">
        <v>62</v>
      </c>
      <c r="D116" s="71" t="s">
        <v>169</v>
      </c>
      <c r="E116" s="71" t="s">
        <v>231</v>
      </c>
      <c r="F116" s="116">
        <v>150.4</v>
      </c>
      <c r="G116" s="117">
        <v>150.4</v>
      </c>
      <c r="H116" s="5"/>
    </row>
    <row r="117" spans="1:8" ht="40.5">
      <c r="A117" s="72" t="s">
        <v>122</v>
      </c>
      <c r="B117" s="71" t="s">
        <v>7</v>
      </c>
      <c r="C117" s="71" t="s">
        <v>62</v>
      </c>
      <c r="D117" s="71" t="s">
        <v>169</v>
      </c>
      <c r="E117" s="71" t="s">
        <v>123</v>
      </c>
      <c r="F117" s="116">
        <f>F118</f>
        <v>59.7</v>
      </c>
      <c r="G117" s="116">
        <f>G118</f>
        <v>59.7</v>
      </c>
      <c r="H117" s="5"/>
    </row>
    <row r="118" spans="1:8" ht="40.5">
      <c r="A118" s="72" t="s">
        <v>125</v>
      </c>
      <c r="B118" s="71" t="s">
        <v>7</v>
      </c>
      <c r="C118" s="71" t="s">
        <v>62</v>
      </c>
      <c r="D118" s="71" t="s">
        <v>169</v>
      </c>
      <c r="E118" s="71" t="s">
        <v>124</v>
      </c>
      <c r="F118" s="116">
        <f>F119+F120</f>
        <v>59.7</v>
      </c>
      <c r="G118" s="116">
        <f>G119+G120</f>
        <v>59.7</v>
      </c>
      <c r="H118" s="5"/>
    </row>
    <row r="119" spans="1:8" ht="40.5">
      <c r="A119" s="72" t="s">
        <v>88</v>
      </c>
      <c r="B119" s="71" t="s">
        <v>7</v>
      </c>
      <c r="C119" s="71" t="s">
        <v>62</v>
      </c>
      <c r="D119" s="71" t="s">
        <v>169</v>
      </c>
      <c r="E119" s="71" t="s">
        <v>85</v>
      </c>
      <c r="F119" s="116">
        <v>15</v>
      </c>
      <c r="G119" s="117">
        <v>15</v>
      </c>
      <c r="H119" s="5"/>
    </row>
    <row r="120" spans="1:8" ht="20.25">
      <c r="A120" s="72" t="s">
        <v>89</v>
      </c>
      <c r="B120" s="71" t="s">
        <v>7</v>
      </c>
      <c r="C120" s="71" t="s">
        <v>62</v>
      </c>
      <c r="D120" s="71" t="s">
        <v>169</v>
      </c>
      <c r="E120" s="71" t="s">
        <v>82</v>
      </c>
      <c r="F120" s="116">
        <v>44.7</v>
      </c>
      <c r="G120" s="117">
        <v>44.7</v>
      </c>
      <c r="H120" s="5"/>
    </row>
    <row r="121" spans="1:8" ht="101.25">
      <c r="A121" s="72" t="s">
        <v>150</v>
      </c>
      <c r="B121" s="83" t="s">
        <v>7</v>
      </c>
      <c r="C121" s="71" t="s">
        <v>62</v>
      </c>
      <c r="D121" s="71" t="s">
        <v>170</v>
      </c>
      <c r="E121" s="71"/>
      <c r="F121" s="116">
        <f>F122</f>
        <v>0.7</v>
      </c>
      <c r="G121" s="116">
        <f>G122</f>
        <v>0.7</v>
      </c>
      <c r="H121" s="5"/>
    </row>
    <row r="122" spans="1:8" ht="20.25">
      <c r="A122" s="72" t="s">
        <v>98</v>
      </c>
      <c r="B122" s="83" t="s">
        <v>7</v>
      </c>
      <c r="C122" s="71" t="s">
        <v>62</v>
      </c>
      <c r="D122" s="71" t="s">
        <v>170</v>
      </c>
      <c r="E122" s="71" t="s">
        <v>82</v>
      </c>
      <c r="F122" s="116">
        <v>0.7</v>
      </c>
      <c r="G122" s="117">
        <v>0.7</v>
      </c>
      <c r="H122" s="5"/>
    </row>
    <row r="123" spans="1:8" ht="114" customHeight="1">
      <c r="A123" s="72" t="s">
        <v>150</v>
      </c>
      <c r="B123" s="71" t="s">
        <v>7</v>
      </c>
      <c r="C123" s="71" t="s">
        <v>62</v>
      </c>
      <c r="D123" s="71" t="s">
        <v>305</v>
      </c>
      <c r="E123" s="71"/>
      <c r="F123" s="116">
        <f>F124</f>
        <v>0.7</v>
      </c>
      <c r="G123" s="116">
        <f>G124</f>
        <v>0.7</v>
      </c>
      <c r="H123" s="5"/>
    </row>
    <row r="124" spans="1:8" ht="20.25">
      <c r="A124" s="72" t="s">
        <v>98</v>
      </c>
      <c r="B124" s="71" t="s">
        <v>7</v>
      </c>
      <c r="C124" s="71" t="s">
        <v>62</v>
      </c>
      <c r="D124" s="71" t="s">
        <v>305</v>
      </c>
      <c r="E124" s="71" t="s">
        <v>82</v>
      </c>
      <c r="F124" s="116">
        <v>0.7</v>
      </c>
      <c r="G124" s="116">
        <v>0.7</v>
      </c>
      <c r="H124" s="5"/>
    </row>
    <row r="125" spans="1:8" ht="40.5">
      <c r="A125" s="72" t="s">
        <v>301</v>
      </c>
      <c r="B125" s="71" t="s">
        <v>7</v>
      </c>
      <c r="C125" s="71" t="s">
        <v>62</v>
      </c>
      <c r="D125" s="71" t="s">
        <v>306</v>
      </c>
      <c r="E125" s="71"/>
      <c r="F125" s="116">
        <f>F126+F127+F128</f>
        <v>29</v>
      </c>
      <c r="G125" s="116">
        <f>G126+G127+G128</f>
        <v>29</v>
      </c>
      <c r="H125" s="5"/>
    </row>
    <row r="126" spans="1:8" ht="32.450000000000003" customHeight="1">
      <c r="A126" s="72" t="s">
        <v>302</v>
      </c>
      <c r="B126" s="71" t="s">
        <v>7</v>
      </c>
      <c r="C126" s="71" t="s">
        <v>62</v>
      </c>
      <c r="D126" s="71" t="s">
        <v>306</v>
      </c>
      <c r="E126" s="71" t="s">
        <v>83</v>
      </c>
      <c r="F126" s="116">
        <v>20.9</v>
      </c>
      <c r="G126" s="116">
        <v>20.9</v>
      </c>
      <c r="H126" s="5"/>
    </row>
    <row r="127" spans="1:8" ht="60.75">
      <c r="A127" s="72" t="s">
        <v>230</v>
      </c>
      <c r="B127" s="71" t="s">
        <v>7</v>
      </c>
      <c r="C127" s="71" t="s">
        <v>62</v>
      </c>
      <c r="D127" s="71" t="s">
        <v>306</v>
      </c>
      <c r="E127" s="71" t="s">
        <v>231</v>
      </c>
      <c r="F127" s="116">
        <v>6.3</v>
      </c>
      <c r="G127" s="116">
        <v>6.3</v>
      </c>
      <c r="H127" s="5"/>
    </row>
    <row r="128" spans="1:8" ht="31.15" customHeight="1">
      <c r="A128" s="72" t="s">
        <v>98</v>
      </c>
      <c r="B128" s="71" t="s">
        <v>7</v>
      </c>
      <c r="C128" s="71" t="s">
        <v>62</v>
      </c>
      <c r="D128" s="71" t="s">
        <v>306</v>
      </c>
      <c r="E128" s="71" t="s">
        <v>82</v>
      </c>
      <c r="F128" s="116">
        <v>1.8</v>
      </c>
      <c r="G128" s="116">
        <v>1.8</v>
      </c>
      <c r="H128" s="5"/>
    </row>
    <row r="129" spans="1:8" ht="58.15" customHeight="1">
      <c r="A129" s="72" t="s">
        <v>303</v>
      </c>
      <c r="B129" s="71" t="s">
        <v>7</v>
      </c>
      <c r="C129" s="71" t="s">
        <v>62</v>
      </c>
      <c r="D129" s="71" t="s">
        <v>300</v>
      </c>
      <c r="E129" s="71"/>
      <c r="F129" s="116">
        <f>F130+F131+F132+F133+F134</f>
        <v>708.30000000000007</v>
      </c>
      <c r="G129" s="116">
        <f>G130+G131+G132+G133+G134</f>
        <v>708.30000000000007</v>
      </c>
      <c r="H129" s="5"/>
    </row>
    <row r="130" spans="1:8" ht="20.25">
      <c r="A130" s="72" t="s">
        <v>286</v>
      </c>
      <c r="B130" s="71" t="s">
        <v>7</v>
      </c>
      <c r="C130" s="71" t="s">
        <v>62</v>
      </c>
      <c r="D130" s="71" t="s">
        <v>300</v>
      </c>
      <c r="E130" s="71" t="s">
        <v>83</v>
      </c>
      <c r="F130" s="116">
        <v>498.2</v>
      </c>
      <c r="G130" s="116">
        <v>498.2</v>
      </c>
      <c r="H130" s="5"/>
    </row>
    <row r="131" spans="1:8" ht="40.5">
      <c r="A131" s="72" t="s">
        <v>304</v>
      </c>
      <c r="B131" s="71" t="s">
        <v>7</v>
      </c>
      <c r="C131" s="71" t="s">
        <v>62</v>
      </c>
      <c r="D131" s="71" t="s">
        <v>300</v>
      </c>
      <c r="E131" s="71" t="s">
        <v>84</v>
      </c>
      <c r="F131" s="116">
        <v>5</v>
      </c>
      <c r="G131" s="116">
        <v>5</v>
      </c>
      <c r="H131" s="5"/>
    </row>
    <row r="132" spans="1:8" ht="60.75">
      <c r="A132" s="72" t="s">
        <v>230</v>
      </c>
      <c r="B132" s="71" t="s">
        <v>7</v>
      </c>
      <c r="C132" s="71" t="s">
        <v>62</v>
      </c>
      <c r="D132" s="71" t="s">
        <v>300</v>
      </c>
      <c r="E132" s="71" t="s">
        <v>231</v>
      </c>
      <c r="F132" s="116">
        <v>150.4</v>
      </c>
      <c r="G132" s="116">
        <v>150.4</v>
      </c>
      <c r="H132" s="5"/>
    </row>
    <row r="133" spans="1:8" ht="40.5">
      <c r="A133" s="72" t="s">
        <v>88</v>
      </c>
      <c r="B133" s="71" t="s">
        <v>7</v>
      </c>
      <c r="C133" s="71" t="s">
        <v>62</v>
      </c>
      <c r="D133" s="71" t="s">
        <v>300</v>
      </c>
      <c r="E133" s="71" t="s">
        <v>85</v>
      </c>
      <c r="F133" s="116">
        <v>10</v>
      </c>
      <c r="G133" s="116">
        <v>10</v>
      </c>
      <c r="H133" s="5"/>
    </row>
    <row r="134" spans="1:8" ht="35.450000000000003" customHeight="1">
      <c r="A134" s="72" t="s">
        <v>98</v>
      </c>
      <c r="B134" s="71" t="s">
        <v>7</v>
      </c>
      <c r="C134" s="71" t="s">
        <v>62</v>
      </c>
      <c r="D134" s="71" t="s">
        <v>300</v>
      </c>
      <c r="E134" s="71" t="s">
        <v>82</v>
      </c>
      <c r="F134" s="116">
        <v>44.7</v>
      </c>
      <c r="G134" s="116">
        <v>44.7</v>
      </c>
      <c r="H134" s="5"/>
    </row>
    <row r="135" spans="1:8" ht="33" customHeight="1">
      <c r="A135" s="99" t="s">
        <v>12</v>
      </c>
      <c r="B135" s="78" t="s">
        <v>13</v>
      </c>
      <c r="C135" s="78"/>
      <c r="D135" s="80"/>
      <c r="E135" s="80"/>
      <c r="F135" s="111">
        <f>F136+F151</f>
        <v>4023.7999999999997</v>
      </c>
      <c r="G135" s="111">
        <f>G136+G151</f>
        <v>3948.7999999999997</v>
      </c>
      <c r="H135" s="5"/>
    </row>
    <row r="136" spans="1:8" ht="40.5">
      <c r="A136" s="101" t="s">
        <v>80</v>
      </c>
      <c r="B136" s="79" t="s">
        <v>15</v>
      </c>
      <c r="C136" s="79" t="s">
        <v>63</v>
      </c>
      <c r="D136" s="79"/>
      <c r="E136" s="79"/>
      <c r="F136" s="115">
        <f>F137+F144</f>
        <v>3923.7999999999997</v>
      </c>
      <c r="G136" s="115">
        <f>G137+G144</f>
        <v>3848.7999999999997</v>
      </c>
      <c r="H136" s="5"/>
    </row>
    <row r="137" spans="1:8" ht="20.25">
      <c r="A137" s="72" t="s">
        <v>133</v>
      </c>
      <c r="B137" s="71" t="s">
        <v>15</v>
      </c>
      <c r="C137" s="71" t="s">
        <v>63</v>
      </c>
      <c r="D137" s="71" t="s">
        <v>188</v>
      </c>
      <c r="E137" s="71"/>
      <c r="F137" s="116">
        <f>F138+F142</f>
        <v>75</v>
      </c>
      <c r="G137" s="116">
        <f>G138+G142</f>
        <v>0</v>
      </c>
      <c r="H137" s="5"/>
    </row>
    <row r="138" spans="1:8" ht="41.25" customHeight="1">
      <c r="A138" s="72" t="s">
        <v>247</v>
      </c>
      <c r="B138" s="71" t="s">
        <v>15</v>
      </c>
      <c r="C138" s="71" t="s">
        <v>63</v>
      </c>
      <c r="D138" s="71" t="s">
        <v>208</v>
      </c>
      <c r="E138" s="71"/>
      <c r="F138" s="116">
        <f>F141</f>
        <v>70</v>
      </c>
      <c r="G138" s="116">
        <f>G141</f>
        <v>0</v>
      </c>
      <c r="H138" s="5"/>
    </row>
    <row r="139" spans="1:8" ht="40.5">
      <c r="A139" s="72" t="s">
        <v>122</v>
      </c>
      <c r="B139" s="71" t="s">
        <v>15</v>
      </c>
      <c r="C139" s="71" t="s">
        <v>63</v>
      </c>
      <c r="D139" s="71" t="s">
        <v>208</v>
      </c>
      <c r="E139" s="71" t="s">
        <v>123</v>
      </c>
      <c r="F139" s="116">
        <f>F140</f>
        <v>70</v>
      </c>
      <c r="G139" s="116">
        <f>G140</f>
        <v>0</v>
      </c>
      <c r="H139" s="5"/>
    </row>
    <row r="140" spans="1:8" ht="40.5">
      <c r="A140" s="72" t="s">
        <v>125</v>
      </c>
      <c r="B140" s="71" t="s">
        <v>15</v>
      </c>
      <c r="C140" s="71" t="s">
        <v>63</v>
      </c>
      <c r="D140" s="71" t="s">
        <v>208</v>
      </c>
      <c r="E140" s="71" t="s">
        <v>124</v>
      </c>
      <c r="F140" s="116">
        <f>F141</f>
        <v>70</v>
      </c>
      <c r="G140" s="116">
        <f>G141</f>
        <v>0</v>
      </c>
      <c r="H140" s="5"/>
    </row>
    <row r="141" spans="1:8" ht="25.9" customHeight="1">
      <c r="A141" s="72" t="s">
        <v>89</v>
      </c>
      <c r="B141" s="71" t="s">
        <v>15</v>
      </c>
      <c r="C141" s="71" t="s">
        <v>63</v>
      </c>
      <c r="D141" s="71" t="s">
        <v>208</v>
      </c>
      <c r="E141" s="71" t="s">
        <v>82</v>
      </c>
      <c r="F141" s="116">
        <v>70</v>
      </c>
      <c r="G141" s="117">
        <v>0</v>
      </c>
      <c r="H141" s="5"/>
    </row>
    <row r="142" spans="1:8" ht="60.75">
      <c r="A142" s="72" t="s">
        <v>236</v>
      </c>
      <c r="B142" s="71" t="s">
        <v>15</v>
      </c>
      <c r="C142" s="71" t="s">
        <v>63</v>
      </c>
      <c r="D142" s="71" t="s">
        <v>237</v>
      </c>
      <c r="E142" s="71" t="s">
        <v>124</v>
      </c>
      <c r="F142" s="116">
        <f>F143</f>
        <v>5</v>
      </c>
      <c r="G142" s="116">
        <f>G143</f>
        <v>0</v>
      </c>
      <c r="H142" s="5"/>
    </row>
    <row r="143" spans="1:8" ht="33.6" customHeight="1">
      <c r="A143" s="72" t="s">
        <v>89</v>
      </c>
      <c r="B143" s="71" t="s">
        <v>15</v>
      </c>
      <c r="C143" s="71" t="s">
        <v>63</v>
      </c>
      <c r="D143" s="71" t="s">
        <v>237</v>
      </c>
      <c r="E143" s="71" t="s">
        <v>82</v>
      </c>
      <c r="F143" s="116">
        <v>5</v>
      </c>
      <c r="G143" s="117">
        <v>0</v>
      </c>
      <c r="H143" s="5"/>
    </row>
    <row r="144" spans="1:8" ht="46.9" customHeight="1">
      <c r="A144" s="73" t="s">
        <v>289</v>
      </c>
      <c r="B144" s="110" t="s">
        <v>15</v>
      </c>
      <c r="C144" s="110" t="s">
        <v>63</v>
      </c>
      <c r="D144" s="81" t="s">
        <v>174</v>
      </c>
      <c r="E144" s="71"/>
      <c r="F144" s="116">
        <f>F145</f>
        <v>3848.7999999999997</v>
      </c>
      <c r="G144" s="116">
        <f>G145</f>
        <v>3848.7999999999997</v>
      </c>
      <c r="H144" s="5"/>
    </row>
    <row r="145" spans="1:8" ht="66.599999999999994" customHeight="1">
      <c r="A145" s="73" t="s">
        <v>321</v>
      </c>
      <c r="B145" s="110" t="s">
        <v>15</v>
      </c>
      <c r="C145" s="110" t="s">
        <v>63</v>
      </c>
      <c r="D145" s="81" t="s">
        <v>288</v>
      </c>
      <c r="E145" s="110"/>
      <c r="F145" s="116">
        <f>F146+F147+F149+F148+F150</f>
        <v>3848.7999999999997</v>
      </c>
      <c r="G145" s="116">
        <f>G146+G147+G149+G148+G150</f>
        <v>3848.7999999999997</v>
      </c>
      <c r="H145" s="5"/>
    </row>
    <row r="146" spans="1:8" ht="33.6" customHeight="1">
      <c r="A146" s="73" t="s">
        <v>286</v>
      </c>
      <c r="B146" s="110" t="s">
        <v>15</v>
      </c>
      <c r="C146" s="110" t="s">
        <v>63</v>
      </c>
      <c r="D146" s="81" t="s">
        <v>288</v>
      </c>
      <c r="E146" s="110" t="s">
        <v>90</v>
      </c>
      <c r="F146" s="118">
        <v>2589.5</v>
      </c>
      <c r="G146" s="117">
        <v>2589.5</v>
      </c>
      <c r="H146" s="5"/>
    </row>
    <row r="147" spans="1:8" ht="63" customHeight="1">
      <c r="A147" s="73" t="s">
        <v>287</v>
      </c>
      <c r="B147" s="110" t="s">
        <v>15</v>
      </c>
      <c r="C147" s="110" t="s">
        <v>63</v>
      </c>
      <c r="D147" s="81" t="s">
        <v>288</v>
      </c>
      <c r="E147" s="110" t="s">
        <v>235</v>
      </c>
      <c r="F147" s="116">
        <v>771.6</v>
      </c>
      <c r="G147" s="117">
        <v>771.6</v>
      </c>
      <c r="H147" s="5"/>
    </row>
    <row r="148" spans="1:8" ht="51" customHeight="1">
      <c r="A148" s="72" t="s">
        <v>295</v>
      </c>
      <c r="B148" s="110" t="s">
        <v>15</v>
      </c>
      <c r="C148" s="110" t="s">
        <v>63</v>
      </c>
      <c r="D148" s="81" t="s">
        <v>288</v>
      </c>
      <c r="E148" s="110" t="s">
        <v>91</v>
      </c>
      <c r="F148" s="116">
        <v>10</v>
      </c>
      <c r="G148" s="117">
        <v>10</v>
      </c>
      <c r="H148" s="5"/>
    </row>
    <row r="149" spans="1:8" ht="63" customHeight="1">
      <c r="A149" s="73" t="s">
        <v>88</v>
      </c>
      <c r="B149" s="110" t="s">
        <v>15</v>
      </c>
      <c r="C149" s="110" t="s">
        <v>63</v>
      </c>
      <c r="D149" s="81" t="s">
        <v>288</v>
      </c>
      <c r="E149" s="110" t="s">
        <v>85</v>
      </c>
      <c r="F149" s="116">
        <v>57</v>
      </c>
      <c r="G149" s="117">
        <v>57</v>
      </c>
      <c r="H149" s="5"/>
    </row>
    <row r="150" spans="1:8" ht="63" customHeight="1">
      <c r="A150" s="72" t="s">
        <v>89</v>
      </c>
      <c r="B150" s="110" t="s">
        <v>15</v>
      </c>
      <c r="C150" s="110" t="s">
        <v>63</v>
      </c>
      <c r="D150" s="81" t="s">
        <v>288</v>
      </c>
      <c r="E150" s="110" t="s">
        <v>82</v>
      </c>
      <c r="F150" s="116">
        <v>420.7</v>
      </c>
      <c r="G150" s="117">
        <v>420.7</v>
      </c>
      <c r="H150" s="5"/>
    </row>
    <row r="151" spans="1:8" ht="46.5" customHeight="1">
      <c r="A151" s="101" t="s">
        <v>151</v>
      </c>
      <c r="B151" s="79" t="s">
        <v>15</v>
      </c>
      <c r="C151" s="79" t="s">
        <v>14</v>
      </c>
      <c r="D151" s="79"/>
      <c r="E151" s="79"/>
      <c r="F151" s="115">
        <f t="shared" ref="F151:G155" si="1">F152</f>
        <v>100</v>
      </c>
      <c r="G151" s="115">
        <f t="shared" si="1"/>
        <v>100</v>
      </c>
      <c r="H151" s="5"/>
    </row>
    <row r="152" spans="1:8" ht="49.5" customHeight="1">
      <c r="A152" s="72" t="s">
        <v>44</v>
      </c>
      <c r="B152" s="71" t="s">
        <v>15</v>
      </c>
      <c r="C152" s="71" t="s">
        <v>14</v>
      </c>
      <c r="D152" s="71" t="s">
        <v>174</v>
      </c>
      <c r="E152" s="71"/>
      <c r="F152" s="116">
        <f t="shared" si="1"/>
        <v>100</v>
      </c>
      <c r="G152" s="116">
        <f t="shared" si="1"/>
        <v>100</v>
      </c>
      <c r="H152" s="5"/>
    </row>
    <row r="153" spans="1:8" ht="44.25" customHeight="1">
      <c r="A153" s="72" t="s">
        <v>45</v>
      </c>
      <c r="B153" s="71" t="s">
        <v>15</v>
      </c>
      <c r="C153" s="71" t="s">
        <v>14</v>
      </c>
      <c r="D153" s="71" t="s">
        <v>173</v>
      </c>
      <c r="E153" s="71"/>
      <c r="F153" s="116">
        <f t="shared" si="1"/>
        <v>100</v>
      </c>
      <c r="G153" s="116">
        <f t="shared" si="1"/>
        <v>100</v>
      </c>
      <c r="H153" s="5"/>
    </row>
    <row r="154" spans="1:8" ht="44.25" customHeight="1">
      <c r="A154" s="72" t="s">
        <v>122</v>
      </c>
      <c r="B154" s="71" t="s">
        <v>15</v>
      </c>
      <c r="C154" s="71" t="s">
        <v>14</v>
      </c>
      <c r="D154" s="71" t="s">
        <v>173</v>
      </c>
      <c r="E154" s="71" t="s">
        <v>123</v>
      </c>
      <c r="F154" s="116">
        <f t="shared" si="1"/>
        <v>100</v>
      </c>
      <c r="G154" s="116">
        <f t="shared" si="1"/>
        <v>100</v>
      </c>
      <c r="H154" s="5"/>
    </row>
    <row r="155" spans="1:8" ht="44.25" customHeight="1">
      <c r="A155" s="72" t="s">
        <v>125</v>
      </c>
      <c r="B155" s="71" t="s">
        <v>15</v>
      </c>
      <c r="C155" s="71" t="s">
        <v>14</v>
      </c>
      <c r="D155" s="71" t="s">
        <v>173</v>
      </c>
      <c r="E155" s="71" t="s">
        <v>124</v>
      </c>
      <c r="F155" s="116">
        <f t="shared" si="1"/>
        <v>100</v>
      </c>
      <c r="G155" s="116">
        <f t="shared" si="1"/>
        <v>100</v>
      </c>
      <c r="H155" s="5"/>
    </row>
    <row r="156" spans="1:8" ht="34.5" customHeight="1">
      <c r="A156" s="72" t="s">
        <v>171</v>
      </c>
      <c r="B156" s="71" t="s">
        <v>15</v>
      </c>
      <c r="C156" s="71" t="s">
        <v>14</v>
      </c>
      <c r="D156" s="71" t="s">
        <v>172</v>
      </c>
      <c r="E156" s="71" t="s">
        <v>82</v>
      </c>
      <c r="F156" s="116">
        <v>100</v>
      </c>
      <c r="G156" s="116">
        <v>100</v>
      </c>
      <c r="H156" s="5"/>
    </row>
    <row r="157" spans="1:8" ht="20.25">
      <c r="A157" s="99" t="s">
        <v>16</v>
      </c>
      <c r="B157" s="78" t="s">
        <v>9</v>
      </c>
      <c r="C157" s="78"/>
      <c r="D157" s="78"/>
      <c r="E157" s="78"/>
      <c r="F157" s="111">
        <f>F161+F169+F166+F159</f>
        <v>3182.7999999999997</v>
      </c>
      <c r="G157" s="111">
        <f>G161+G169+G166+G159</f>
        <v>3188.5</v>
      </c>
      <c r="H157" s="5"/>
    </row>
    <row r="158" spans="1:8" ht="20.25">
      <c r="A158" s="107" t="s">
        <v>142</v>
      </c>
      <c r="B158" s="108" t="s">
        <v>9</v>
      </c>
      <c r="C158" s="79" t="s">
        <v>17</v>
      </c>
      <c r="D158" s="79"/>
      <c r="E158" s="79"/>
      <c r="F158" s="111">
        <f>F159</f>
        <v>275</v>
      </c>
      <c r="G158" s="111">
        <f>G159</f>
        <v>275</v>
      </c>
      <c r="H158" s="5"/>
    </row>
    <row r="159" spans="1:8" ht="60.75">
      <c r="A159" s="109" t="s">
        <v>143</v>
      </c>
      <c r="B159" s="83" t="s">
        <v>9</v>
      </c>
      <c r="C159" s="71" t="s">
        <v>17</v>
      </c>
      <c r="D159" s="71" t="s">
        <v>175</v>
      </c>
      <c r="E159" s="71"/>
      <c r="F159" s="116">
        <f>F160</f>
        <v>275</v>
      </c>
      <c r="G159" s="116">
        <f>G160</f>
        <v>275</v>
      </c>
      <c r="H159" s="5"/>
    </row>
    <row r="160" spans="1:8" ht="20.25">
      <c r="A160" s="72" t="s">
        <v>98</v>
      </c>
      <c r="B160" s="83" t="s">
        <v>9</v>
      </c>
      <c r="C160" s="71" t="s">
        <v>17</v>
      </c>
      <c r="D160" s="71" t="s">
        <v>175</v>
      </c>
      <c r="E160" s="71" t="s">
        <v>82</v>
      </c>
      <c r="F160" s="116">
        <v>275</v>
      </c>
      <c r="G160" s="116">
        <v>275</v>
      </c>
      <c r="H160" s="5"/>
    </row>
    <row r="161" spans="1:8" ht="20.25">
      <c r="A161" s="89" t="s">
        <v>18</v>
      </c>
      <c r="B161" s="79" t="s">
        <v>9</v>
      </c>
      <c r="C161" s="79" t="s">
        <v>19</v>
      </c>
      <c r="D161" s="79"/>
      <c r="E161" s="79"/>
      <c r="F161" s="115">
        <f>F162</f>
        <v>2633.2</v>
      </c>
      <c r="G161" s="115">
        <f>G162</f>
        <v>2633.2</v>
      </c>
      <c r="H161" s="5"/>
    </row>
    <row r="162" spans="1:8" ht="20.25">
      <c r="A162" s="72" t="s">
        <v>67</v>
      </c>
      <c r="B162" s="71" t="s">
        <v>9</v>
      </c>
      <c r="C162" s="71" t="s">
        <v>19</v>
      </c>
      <c r="D162" s="71" t="s">
        <v>189</v>
      </c>
      <c r="E162" s="71"/>
      <c r="F162" s="116">
        <f>F163</f>
        <v>2633.2</v>
      </c>
      <c r="G162" s="116">
        <f>G163</f>
        <v>2633.2</v>
      </c>
      <c r="H162" s="5"/>
    </row>
    <row r="163" spans="1:8" ht="40.5">
      <c r="A163" s="72" t="s">
        <v>68</v>
      </c>
      <c r="B163" s="71" t="s">
        <v>9</v>
      </c>
      <c r="C163" s="71" t="s">
        <v>19</v>
      </c>
      <c r="D163" s="71" t="s">
        <v>192</v>
      </c>
      <c r="E163" s="71"/>
      <c r="F163" s="116">
        <f>F165</f>
        <v>2633.2</v>
      </c>
      <c r="G163" s="116">
        <f>G165</f>
        <v>2633.2</v>
      </c>
      <c r="H163" s="5"/>
    </row>
    <row r="164" spans="1:8" ht="20.25">
      <c r="A164" s="72" t="s">
        <v>127</v>
      </c>
      <c r="B164" s="71" t="s">
        <v>9</v>
      </c>
      <c r="C164" s="71" t="s">
        <v>19</v>
      </c>
      <c r="D164" s="71" t="s">
        <v>192</v>
      </c>
      <c r="E164" s="71" t="s">
        <v>128</v>
      </c>
      <c r="F164" s="116">
        <f>F165</f>
        <v>2633.2</v>
      </c>
      <c r="G164" s="116">
        <f>G165</f>
        <v>2633.2</v>
      </c>
      <c r="H164" s="5"/>
    </row>
    <row r="165" spans="1:8" ht="60.75">
      <c r="A165" s="72" t="s">
        <v>314</v>
      </c>
      <c r="B165" s="71" t="s">
        <v>9</v>
      </c>
      <c r="C165" s="71" t="s">
        <v>19</v>
      </c>
      <c r="D165" s="71" t="s">
        <v>192</v>
      </c>
      <c r="E165" s="71" t="s">
        <v>296</v>
      </c>
      <c r="F165" s="116">
        <v>2633.2</v>
      </c>
      <c r="G165" s="117">
        <v>2633.2</v>
      </c>
      <c r="H165" s="5"/>
    </row>
    <row r="166" spans="1:8" ht="20.25">
      <c r="A166" s="101" t="s">
        <v>109</v>
      </c>
      <c r="B166" s="71" t="s">
        <v>9</v>
      </c>
      <c r="C166" s="71" t="s">
        <v>14</v>
      </c>
      <c r="D166" s="71"/>
      <c r="E166" s="71"/>
      <c r="F166" s="116">
        <f>F167</f>
        <v>10</v>
      </c>
      <c r="G166" s="116">
        <f>G167</f>
        <v>10</v>
      </c>
      <c r="H166" s="5"/>
    </row>
    <row r="167" spans="1:8" ht="20.25">
      <c r="A167" s="72" t="s">
        <v>110</v>
      </c>
      <c r="B167" s="71" t="s">
        <v>9</v>
      </c>
      <c r="C167" s="71" t="s">
        <v>14</v>
      </c>
      <c r="D167" s="71" t="s">
        <v>190</v>
      </c>
      <c r="E167" s="71"/>
      <c r="F167" s="116">
        <f>F168</f>
        <v>10</v>
      </c>
      <c r="G167" s="116">
        <f>G168</f>
        <v>10</v>
      </c>
      <c r="H167" s="5"/>
    </row>
    <row r="168" spans="1:8" ht="20.25">
      <c r="A168" s="72" t="s">
        <v>89</v>
      </c>
      <c r="B168" s="71" t="s">
        <v>9</v>
      </c>
      <c r="C168" s="71" t="s">
        <v>14</v>
      </c>
      <c r="D168" s="71" t="s">
        <v>190</v>
      </c>
      <c r="E168" s="71" t="s">
        <v>82</v>
      </c>
      <c r="F168" s="116">
        <v>10</v>
      </c>
      <c r="G168" s="117">
        <v>10</v>
      </c>
      <c r="H168" s="5"/>
    </row>
    <row r="169" spans="1:8" ht="20.25">
      <c r="A169" s="92" t="s">
        <v>46</v>
      </c>
      <c r="B169" s="79" t="s">
        <v>9</v>
      </c>
      <c r="C169" s="79" t="s">
        <v>29</v>
      </c>
      <c r="D169" s="79"/>
      <c r="E169" s="71"/>
      <c r="F169" s="115">
        <f t="shared" ref="F169:G172" si="2">F170</f>
        <v>264.59999999999997</v>
      </c>
      <c r="G169" s="115">
        <f t="shared" si="2"/>
        <v>270.3</v>
      </c>
      <c r="H169" s="5"/>
    </row>
    <row r="170" spans="1:8" ht="40.5">
      <c r="A170" s="72" t="s">
        <v>328</v>
      </c>
      <c r="B170" s="71" t="s">
        <v>9</v>
      </c>
      <c r="C170" s="71" t="s">
        <v>29</v>
      </c>
      <c r="D170" s="71" t="s">
        <v>186</v>
      </c>
      <c r="E170" s="71"/>
      <c r="F170" s="116">
        <f t="shared" si="2"/>
        <v>264.59999999999997</v>
      </c>
      <c r="G170" s="116">
        <f t="shared" si="2"/>
        <v>270.3</v>
      </c>
      <c r="H170" s="5"/>
    </row>
    <row r="171" spans="1:8" ht="40.5">
      <c r="A171" s="72" t="s">
        <v>329</v>
      </c>
      <c r="B171" s="71" t="s">
        <v>9</v>
      </c>
      <c r="C171" s="71" t="s">
        <v>29</v>
      </c>
      <c r="D171" s="71" t="s">
        <v>187</v>
      </c>
      <c r="E171" s="71"/>
      <c r="F171" s="116">
        <f t="shared" si="2"/>
        <v>264.59999999999997</v>
      </c>
      <c r="G171" s="116">
        <f t="shared" si="2"/>
        <v>270.3</v>
      </c>
      <c r="H171" s="5"/>
    </row>
    <row r="172" spans="1:8" ht="40.5">
      <c r="A172" s="72" t="s">
        <v>330</v>
      </c>
      <c r="B172" s="71" t="s">
        <v>9</v>
      </c>
      <c r="C172" s="71" t="s">
        <v>29</v>
      </c>
      <c r="D172" s="71" t="s">
        <v>209</v>
      </c>
      <c r="E172" s="71"/>
      <c r="F172" s="116">
        <f t="shared" si="2"/>
        <v>264.59999999999997</v>
      </c>
      <c r="G172" s="116">
        <f t="shared" si="2"/>
        <v>270.3</v>
      </c>
      <c r="H172" s="5"/>
    </row>
    <row r="173" spans="1:8" ht="60.75">
      <c r="A173" s="72" t="s">
        <v>152</v>
      </c>
      <c r="B173" s="71" t="s">
        <v>9</v>
      </c>
      <c r="C173" s="71" t="s">
        <v>29</v>
      </c>
      <c r="D173" s="71" t="s">
        <v>307</v>
      </c>
      <c r="E173" s="71"/>
      <c r="F173" s="116">
        <f>F175+F176</f>
        <v>264.59999999999997</v>
      </c>
      <c r="G173" s="116">
        <f>G175+G176</f>
        <v>270.3</v>
      </c>
      <c r="H173" s="5"/>
    </row>
    <row r="174" spans="1:8" ht="20.25">
      <c r="A174" s="72" t="s">
        <v>127</v>
      </c>
      <c r="B174" s="71" t="s">
        <v>9</v>
      </c>
      <c r="C174" s="71" t="s">
        <v>29</v>
      </c>
      <c r="D174" s="71" t="s">
        <v>307</v>
      </c>
      <c r="E174" s="71" t="s">
        <v>128</v>
      </c>
      <c r="F174" s="116">
        <f>F175+F176</f>
        <v>264.59999999999997</v>
      </c>
      <c r="G174" s="116">
        <f>G175+G176</f>
        <v>270.3</v>
      </c>
      <c r="H174" s="5"/>
    </row>
    <row r="175" spans="1:8" ht="81">
      <c r="A175" s="72" t="s">
        <v>315</v>
      </c>
      <c r="B175" s="71" t="s">
        <v>9</v>
      </c>
      <c r="C175" s="71" t="s">
        <v>29</v>
      </c>
      <c r="D175" s="71" t="s">
        <v>307</v>
      </c>
      <c r="E175" s="71" t="s">
        <v>296</v>
      </c>
      <c r="F175" s="116">
        <v>250.7</v>
      </c>
      <c r="G175" s="117">
        <v>255.4</v>
      </c>
      <c r="H175" s="5"/>
    </row>
    <row r="176" spans="1:8" ht="93.6" customHeight="1">
      <c r="A176" s="72" t="s">
        <v>316</v>
      </c>
      <c r="B176" s="71" t="s">
        <v>9</v>
      </c>
      <c r="C176" s="71" t="s">
        <v>29</v>
      </c>
      <c r="D176" s="71" t="s">
        <v>307</v>
      </c>
      <c r="E176" s="71" t="s">
        <v>296</v>
      </c>
      <c r="F176" s="116">
        <v>13.9</v>
      </c>
      <c r="G176" s="117">
        <v>14.9</v>
      </c>
      <c r="H176" s="5"/>
    </row>
    <row r="177" spans="1:8" ht="21" customHeight="1">
      <c r="A177" s="99" t="s">
        <v>20</v>
      </c>
      <c r="B177" s="78" t="s">
        <v>17</v>
      </c>
      <c r="C177" s="78"/>
      <c r="D177" s="78"/>
      <c r="E177" s="78"/>
      <c r="F177" s="119">
        <f t="shared" ref="F177:G179" si="3">F178</f>
        <v>750</v>
      </c>
      <c r="G177" s="119">
        <f t="shared" si="3"/>
        <v>750</v>
      </c>
      <c r="H177" s="5"/>
    </row>
    <row r="178" spans="1:8" ht="20.25">
      <c r="A178" s="89" t="s">
        <v>32</v>
      </c>
      <c r="B178" s="79" t="s">
        <v>17</v>
      </c>
      <c r="C178" s="79" t="s">
        <v>15</v>
      </c>
      <c r="D178" s="79"/>
      <c r="E178" s="79"/>
      <c r="F178" s="115">
        <f t="shared" si="3"/>
        <v>750</v>
      </c>
      <c r="G178" s="115">
        <f t="shared" si="3"/>
        <v>750</v>
      </c>
      <c r="H178" s="5"/>
    </row>
    <row r="179" spans="1:8" ht="20.25">
      <c r="A179" s="93" t="s">
        <v>49</v>
      </c>
      <c r="B179" s="71" t="s">
        <v>17</v>
      </c>
      <c r="C179" s="71" t="s">
        <v>15</v>
      </c>
      <c r="D179" s="71" t="s">
        <v>191</v>
      </c>
      <c r="E179" s="79"/>
      <c r="F179" s="116">
        <f t="shared" si="3"/>
        <v>750</v>
      </c>
      <c r="G179" s="116">
        <f t="shared" si="3"/>
        <v>750</v>
      </c>
      <c r="H179" s="5"/>
    </row>
    <row r="180" spans="1:8" ht="20.25">
      <c r="A180" s="93" t="s">
        <v>48</v>
      </c>
      <c r="B180" s="71" t="s">
        <v>17</v>
      </c>
      <c r="C180" s="71" t="s">
        <v>15</v>
      </c>
      <c r="D180" s="71" t="s">
        <v>193</v>
      </c>
      <c r="E180" s="71"/>
      <c r="F180" s="116">
        <f>F183</f>
        <v>750</v>
      </c>
      <c r="G180" s="116">
        <f>G183</f>
        <v>750</v>
      </c>
      <c r="H180" s="5"/>
    </row>
    <row r="181" spans="1:8" ht="40.5">
      <c r="A181" s="72" t="s">
        <v>122</v>
      </c>
      <c r="B181" s="71" t="s">
        <v>17</v>
      </c>
      <c r="C181" s="71" t="s">
        <v>15</v>
      </c>
      <c r="D181" s="71" t="s">
        <v>193</v>
      </c>
      <c r="E181" s="71" t="s">
        <v>123</v>
      </c>
      <c r="F181" s="116">
        <f>F182</f>
        <v>750</v>
      </c>
      <c r="G181" s="116">
        <f>G182</f>
        <v>750</v>
      </c>
      <c r="H181" s="5"/>
    </row>
    <row r="182" spans="1:8" ht="40.5">
      <c r="A182" s="72" t="s">
        <v>125</v>
      </c>
      <c r="B182" s="71" t="s">
        <v>17</v>
      </c>
      <c r="C182" s="71" t="s">
        <v>15</v>
      </c>
      <c r="D182" s="71" t="s">
        <v>193</v>
      </c>
      <c r="E182" s="71" t="s">
        <v>124</v>
      </c>
      <c r="F182" s="116">
        <f>F183</f>
        <v>750</v>
      </c>
      <c r="G182" s="116">
        <f>G183</f>
        <v>750</v>
      </c>
      <c r="H182" s="5"/>
    </row>
    <row r="183" spans="1:8" ht="20.25">
      <c r="A183" s="72" t="s">
        <v>89</v>
      </c>
      <c r="B183" s="71" t="s">
        <v>17</v>
      </c>
      <c r="C183" s="71" t="s">
        <v>15</v>
      </c>
      <c r="D183" s="71" t="s">
        <v>193</v>
      </c>
      <c r="E183" s="71" t="s">
        <v>82</v>
      </c>
      <c r="F183" s="116">
        <v>750</v>
      </c>
      <c r="G183" s="117">
        <v>750</v>
      </c>
      <c r="H183" s="5"/>
    </row>
    <row r="184" spans="1:8" ht="20.25">
      <c r="A184" s="76" t="s">
        <v>276</v>
      </c>
      <c r="B184" s="79" t="s">
        <v>10</v>
      </c>
      <c r="C184" s="71"/>
      <c r="D184" s="71"/>
      <c r="E184" s="71"/>
      <c r="F184" s="115">
        <f t="shared" ref="F184:G186" si="4">F185</f>
        <v>500</v>
      </c>
      <c r="G184" s="115">
        <f t="shared" si="4"/>
        <v>0</v>
      </c>
      <c r="H184" s="5"/>
    </row>
    <row r="185" spans="1:8" ht="20.25">
      <c r="A185" s="75" t="s">
        <v>277</v>
      </c>
      <c r="B185" s="71" t="s">
        <v>10</v>
      </c>
      <c r="C185" s="71" t="s">
        <v>17</v>
      </c>
      <c r="D185" s="71"/>
      <c r="E185" s="71"/>
      <c r="F185" s="116">
        <f t="shared" si="4"/>
        <v>500</v>
      </c>
      <c r="G185" s="116">
        <f t="shared" si="4"/>
        <v>0</v>
      </c>
      <c r="H185" s="5"/>
    </row>
    <row r="186" spans="1:8" ht="20.25">
      <c r="A186" s="75" t="s">
        <v>278</v>
      </c>
      <c r="B186" s="71" t="s">
        <v>10</v>
      </c>
      <c r="C186" s="71" t="s">
        <v>17</v>
      </c>
      <c r="D186" s="71" t="s">
        <v>279</v>
      </c>
      <c r="E186" s="71"/>
      <c r="F186" s="116">
        <f t="shared" si="4"/>
        <v>500</v>
      </c>
      <c r="G186" s="116">
        <f t="shared" si="4"/>
        <v>0</v>
      </c>
      <c r="H186" s="5"/>
    </row>
    <row r="187" spans="1:8" ht="20.25">
      <c r="A187" s="72" t="s">
        <v>98</v>
      </c>
      <c r="B187" s="71" t="s">
        <v>10</v>
      </c>
      <c r="C187" s="71" t="s">
        <v>17</v>
      </c>
      <c r="D187" s="71" t="s">
        <v>279</v>
      </c>
      <c r="E187" s="71" t="s">
        <v>82</v>
      </c>
      <c r="F187" s="116">
        <v>500</v>
      </c>
      <c r="G187" s="117">
        <v>0</v>
      </c>
      <c r="H187" s="5"/>
    </row>
    <row r="188" spans="1:8" ht="20.25">
      <c r="A188" s="99" t="s">
        <v>21</v>
      </c>
      <c r="B188" s="79" t="s">
        <v>11</v>
      </c>
      <c r="C188" s="79"/>
      <c r="D188" s="79"/>
      <c r="E188" s="79"/>
      <c r="F188" s="111">
        <f>F189+F226+F267+F301+F318</f>
        <v>525867.60000000009</v>
      </c>
      <c r="G188" s="111">
        <f>G189+G226+G267+G301+G318</f>
        <v>527914.30000000005</v>
      </c>
      <c r="H188" s="5"/>
    </row>
    <row r="189" spans="1:8" ht="20.25">
      <c r="A189" s="89" t="s">
        <v>50</v>
      </c>
      <c r="B189" s="79" t="s">
        <v>11</v>
      </c>
      <c r="C189" s="79" t="s">
        <v>7</v>
      </c>
      <c r="D189" s="79"/>
      <c r="E189" s="71"/>
      <c r="F189" s="115">
        <f>F190+F201+F212</f>
        <v>122097.40000000001</v>
      </c>
      <c r="G189" s="115">
        <f>G190+G201+G212</f>
        <v>121153.60000000001</v>
      </c>
      <c r="H189" s="5"/>
    </row>
    <row r="190" spans="1:8" ht="20.25">
      <c r="A190" s="93" t="s">
        <v>51</v>
      </c>
      <c r="B190" s="71" t="s">
        <v>11</v>
      </c>
      <c r="C190" s="71" t="s">
        <v>7</v>
      </c>
      <c r="D190" s="71" t="s">
        <v>196</v>
      </c>
      <c r="E190" s="71"/>
      <c r="F190" s="116">
        <f>F191+F194+F198</f>
        <v>9048.5</v>
      </c>
      <c r="G190" s="116">
        <f>G191+G194+G198</f>
        <v>9510.5</v>
      </c>
      <c r="H190" s="5"/>
    </row>
    <row r="191" spans="1:8" ht="60.75">
      <c r="A191" s="72" t="s">
        <v>148</v>
      </c>
      <c r="B191" s="71" t="s">
        <v>11</v>
      </c>
      <c r="C191" s="71" t="s">
        <v>7</v>
      </c>
      <c r="D191" s="71" t="s">
        <v>196</v>
      </c>
      <c r="E191" s="71" t="s">
        <v>118</v>
      </c>
      <c r="F191" s="116">
        <f>F192</f>
        <v>122</v>
      </c>
      <c r="G191" s="116">
        <f>G192</f>
        <v>122</v>
      </c>
      <c r="H191" s="5"/>
    </row>
    <row r="192" spans="1:8" ht="20.25">
      <c r="A192" s="72" t="s">
        <v>134</v>
      </c>
      <c r="B192" s="71" t="s">
        <v>11</v>
      </c>
      <c r="C192" s="71" t="s">
        <v>7</v>
      </c>
      <c r="D192" s="71" t="s">
        <v>196</v>
      </c>
      <c r="E192" s="71" t="s">
        <v>135</v>
      </c>
      <c r="F192" s="116">
        <f>F193</f>
        <v>122</v>
      </c>
      <c r="G192" s="116">
        <f>G193</f>
        <v>122</v>
      </c>
      <c r="H192" s="5"/>
    </row>
    <row r="193" spans="1:8" ht="20.25">
      <c r="A193" s="73" t="s">
        <v>87</v>
      </c>
      <c r="B193" s="71" t="s">
        <v>11</v>
      </c>
      <c r="C193" s="71" t="s">
        <v>7</v>
      </c>
      <c r="D193" s="71" t="s">
        <v>196</v>
      </c>
      <c r="E193" s="71" t="s">
        <v>91</v>
      </c>
      <c r="F193" s="116">
        <v>122</v>
      </c>
      <c r="G193" s="117">
        <v>122</v>
      </c>
      <c r="H193" s="5"/>
    </row>
    <row r="194" spans="1:8" ht="40.5">
      <c r="A194" s="72" t="s">
        <v>122</v>
      </c>
      <c r="B194" s="71" t="s">
        <v>11</v>
      </c>
      <c r="C194" s="71" t="s">
        <v>7</v>
      </c>
      <c r="D194" s="71" t="s">
        <v>196</v>
      </c>
      <c r="E194" s="71" t="s">
        <v>123</v>
      </c>
      <c r="F194" s="116">
        <f>F195</f>
        <v>8647.5</v>
      </c>
      <c r="G194" s="116">
        <f>G195</f>
        <v>9109.5</v>
      </c>
      <c r="H194" s="5"/>
    </row>
    <row r="195" spans="1:8" ht="40.5">
      <c r="A195" s="72" t="s">
        <v>125</v>
      </c>
      <c r="B195" s="71" t="s">
        <v>11</v>
      </c>
      <c r="C195" s="71" t="s">
        <v>7</v>
      </c>
      <c r="D195" s="71" t="s">
        <v>196</v>
      </c>
      <c r="E195" s="71" t="s">
        <v>124</v>
      </c>
      <c r="F195" s="116">
        <f>F196+F197</f>
        <v>8647.5</v>
      </c>
      <c r="G195" s="116">
        <f>G196+G197</f>
        <v>9109.5</v>
      </c>
      <c r="H195" s="5"/>
    </row>
    <row r="196" spans="1:8" ht="40.5">
      <c r="A196" s="72" t="s">
        <v>88</v>
      </c>
      <c r="B196" s="71" t="s">
        <v>11</v>
      </c>
      <c r="C196" s="71" t="s">
        <v>7</v>
      </c>
      <c r="D196" s="71" t="s">
        <v>196</v>
      </c>
      <c r="E196" s="71" t="s">
        <v>85</v>
      </c>
      <c r="F196" s="116">
        <v>160.19999999999999</v>
      </c>
      <c r="G196" s="117">
        <v>160.19999999999999</v>
      </c>
      <c r="H196" s="5"/>
    </row>
    <row r="197" spans="1:8" ht="20.25">
      <c r="A197" s="72" t="s">
        <v>89</v>
      </c>
      <c r="B197" s="71" t="s">
        <v>11</v>
      </c>
      <c r="C197" s="71" t="s">
        <v>7</v>
      </c>
      <c r="D197" s="71" t="s">
        <v>196</v>
      </c>
      <c r="E197" s="71" t="s">
        <v>82</v>
      </c>
      <c r="F197" s="116">
        <v>8487.2999999999993</v>
      </c>
      <c r="G197" s="117">
        <v>8949.2999999999993</v>
      </c>
      <c r="H197" s="5"/>
    </row>
    <row r="198" spans="1:8" ht="20.25">
      <c r="A198" s="72" t="s">
        <v>136</v>
      </c>
      <c r="B198" s="71" t="s">
        <v>11</v>
      </c>
      <c r="C198" s="71" t="s">
        <v>7</v>
      </c>
      <c r="D198" s="71" t="s">
        <v>196</v>
      </c>
      <c r="E198" s="71" t="s">
        <v>128</v>
      </c>
      <c r="F198" s="116">
        <f>F199+F200</f>
        <v>279</v>
      </c>
      <c r="G198" s="116">
        <f>G199+G200</f>
        <v>279</v>
      </c>
      <c r="H198" s="5"/>
    </row>
    <row r="199" spans="1:8" ht="20.25">
      <c r="A199" s="73" t="s">
        <v>267</v>
      </c>
      <c r="B199" s="71" t="s">
        <v>11</v>
      </c>
      <c r="C199" s="71" t="s">
        <v>7</v>
      </c>
      <c r="D199" s="71" t="s">
        <v>196</v>
      </c>
      <c r="E199" s="71" t="s">
        <v>268</v>
      </c>
      <c r="F199" s="116">
        <v>270</v>
      </c>
      <c r="G199" s="117">
        <v>270</v>
      </c>
      <c r="H199" s="5"/>
    </row>
    <row r="200" spans="1:8" ht="20.25">
      <c r="A200" s="72" t="s">
        <v>100</v>
      </c>
      <c r="B200" s="71" t="s">
        <v>11</v>
      </c>
      <c r="C200" s="71" t="s">
        <v>7</v>
      </c>
      <c r="D200" s="71" t="s">
        <v>196</v>
      </c>
      <c r="E200" s="71" t="s">
        <v>99</v>
      </c>
      <c r="F200" s="116">
        <v>9</v>
      </c>
      <c r="G200" s="117">
        <v>9</v>
      </c>
      <c r="H200" s="5"/>
    </row>
    <row r="201" spans="1:8" ht="40.5">
      <c r="A201" s="72" t="s">
        <v>331</v>
      </c>
      <c r="B201" s="71" t="s">
        <v>11</v>
      </c>
      <c r="C201" s="71" t="s">
        <v>7</v>
      </c>
      <c r="D201" s="90" t="s">
        <v>210</v>
      </c>
      <c r="E201" s="71"/>
      <c r="F201" s="116">
        <f t="shared" ref="F201:G203" si="5">F202</f>
        <v>111413.1</v>
      </c>
      <c r="G201" s="116">
        <f t="shared" si="5"/>
        <v>111413.1</v>
      </c>
      <c r="H201" s="5"/>
    </row>
    <row r="202" spans="1:8" ht="40.5">
      <c r="A202" s="72" t="s">
        <v>332</v>
      </c>
      <c r="B202" s="71" t="s">
        <v>11</v>
      </c>
      <c r="C202" s="71" t="s">
        <v>7</v>
      </c>
      <c r="D202" s="90" t="s">
        <v>211</v>
      </c>
      <c r="E202" s="71"/>
      <c r="F202" s="116">
        <f t="shared" si="5"/>
        <v>111413.1</v>
      </c>
      <c r="G202" s="116">
        <f t="shared" si="5"/>
        <v>111413.1</v>
      </c>
      <c r="H202" s="5"/>
    </row>
    <row r="203" spans="1:8" ht="60.75">
      <c r="A203" s="72" t="s">
        <v>333</v>
      </c>
      <c r="B203" s="71" t="s">
        <v>11</v>
      </c>
      <c r="C203" s="71" t="s">
        <v>7</v>
      </c>
      <c r="D203" s="90" t="s">
        <v>212</v>
      </c>
      <c r="E203" s="71"/>
      <c r="F203" s="116">
        <f t="shared" si="5"/>
        <v>111413.1</v>
      </c>
      <c r="G203" s="116">
        <f t="shared" si="5"/>
        <v>111413.1</v>
      </c>
      <c r="H203" s="5"/>
    </row>
    <row r="204" spans="1:8" ht="62.25" customHeight="1">
      <c r="A204" s="86" t="s">
        <v>103</v>
      </c>
      <c r="B204" s="71" t="s">
        <v>11</v>
      </c>
      <c r="C204" s="71" t="s">
        <v>7</v>
      </c>
      <c r="D204" s="87" t="s">
        <v>162</v>
      </c>
      <c r="E204" s="71"/>
      <c r="F204" s="116">
        <f>F205+F209</f>
        <v>111413.1</v>
      </c>
      <c r="G204" s="116">
        <f>G205+G209</f>
        <v>111413.1</v>
      </c>
      <c r="H204" s="5"/>
    </row>
    <row r="205" spans="1:8" ht="86.25" customHeight="1">
      <c r="A205" s="72" t="s">
        <v>148</v>
      </c>
      <c r="B205" s="71" t="s">
        <v>11</v>
      </c>
      <c r="C205" s="71" t="s">
        <v>7</v>
      </c>
      <c r="D205" s="87" t="s">
        <v>162</v>
      </c>
      <c r="E205" s="71" t="s">
        <v>118</v>
      </c>
      <c r="F205" s="116">
        <f>F206</f>
        <v>110763.6</v>
      </c>
      <c r="G205" s="116">
        <f>G206</f>
        <v>110763.6</v>
      </c>
      <c r="H205" s="5"/>
    </row>
    <row r="206" spans="1:8" ht="20.25">
      <c r="A206" s="72" t="s">
        <v>134</v>
      </c>
      <c r="B206" s="71" t="s">
        <v>11</v>
      </c>
      <c r="C206" s="71" t="s">
        <v>7</v>
      </c>
      <c r="D206" s="87" t="s">
        <v>162</v>
      </c>
      <c r="E206" s="71" t="s">
        <v>135</v>
      </c>
      <c r="F206" s="116">
        <f>F207+F208</f>
        <v>110763.6</v>
      </c>
      <c r="G206" s="116">
        <f>G207+G208</f>
        <v>110763.6</v>
      </c>
      <c r="H206" s="5"/>
    </row>
    <row r="207" spans="1:8" ht="40.5">
      <c r="A207" s="72" t="s">
        <v>104</v>
      </c>
      <c r="B207" s="71" t="s">
        <v>11</v>
      </c>
      <c r="C207" s="71" t="s">
        <v>7</v>
      </c>
      <c r="D207" s="87" t="s">
        <v>162</v>
      </c>
      <c r="E207" s="71" t="s">
        <v>90</v>
      </c>
      <c r="F207" s="116">
        <v>85071.8</v>
      </c>
      <c r="G207" s="117">
        <v>85071.8</v>
      </c>
      <c r="H207" s="5"/>
    </row>
    <row r="208" spans="1:8" ht="40.5">
      <c r="A208" s="72" t="s">
        <v>234</v>
      </c>
      <c r="B208" s="71" t="s">
        <v>11</v>
      </c>
      <c r="C208" s="71" t="s">
        <v>7</v>
      </c>
      <c r="D208" s="87" t="s">
        <v>162</v>
      </c>
      <c r="E208" s="71" t="s">
        <v>235</v>
      </c>
      <c r="F208" s="116">
        <v>25691.8</v>
      </c>
      <c r="G208" s="117">
        <v>25691.8</v>
      </c>
      <c r="H208" s="5"/>
    </row>
    <row r="209" spans="1:8" ht="24.75" customHeight="1">
      <c r="A209" s="72" t="s">
        <v>122</v>
      </c>
      <c r="B209" s="71" t="s">
        <v>11</v>
      </c>
      <c r="C209" s="71" t="s">
        <v>7</v>
      </c>
      <c r="D209" s="87" t="s">
        <v>162</v>
      </c>
      <c r="E209" s="71" t="s">
        <v>123</v>
      </c>
      <c r="F209" s="116">
        <f>F210</f>
        <v>649.5</v>
      </c>
      <c r="G209" s="116">
        <f>G210</f>
        <v>649.5</v>
      </c>
      <c r="H209" s="5"/>
    </row>
    <row r="210" spans="1:8" ht="40.5">
      <c r="A210" s="72" t="s">
        <v>125</v>
      </c>
      <c r="B210" s="71" t="s">
        <v>11</v>
      </c>
      <c r="C210" s="71" t="s">
        <v>7</v>
      </c>
      <c r="D210" s="87" t="s">
        <v>162</v>
      </c>
      <c r="E210" s="71" t="s">
        <v>124</v>
      </c>
      <c r="F210" s="116">
        <f>F211</f>
        <v>649.5</v>
      </c>
      <c r="G210" s="116">
        <f>G211</f>
        <v>649.5</v>
      </c>
      <c r="H210" s="5"/>
    </row>
    <row r="211" spans="1:8" ht="20.25">
      <c r="A211" s="88" t="s">
        <v>98</v>
      </c>
      <c r="B211" s="82" t="s">
        <v>11</v>
      </c>
      <c r="C211" s="82" t="s">
        <v>7</v>
      </c>
      <c r="D211" s="87" t="s">
        <v>162</v>
      </c>
      <c r="E211" s="82" t="s">
        <v>82</v>
      </c>
      <c r="F211" s="120">
        <v>649.5</v>
      </c>
      <c r="G211" s="117">
        <v>649.5</v>
      </c>
      <c r="H211" s="5"/>
    </row>
    <row r="212" spans="1:8" ht="20.25">
      <c r="A212" s="72" t="s">
        <v>137</v>
      </c>
      <c r="B212" s="71" t="s">
        <v>11</v>
      </c>
      <c r="C212" s="71" t="s">
        <v>7</v>
      </c>
      <c r="D212" s="71" t="s">
        <v>188</v>
      </c>
      <c r="E212" s="71"/>
      <c r="F212" s="116">
        <f>F217+F215+F221+F224</f>
        <v>1635.8</v>
      </c>
      <c r="G212" s="116">
        <f>G217+G215+G221+G224</f>
        <v>230</v>
      </c>
      <c r="H212" s="5"/>
    </row>
    <row r="213" spans="1:8" ht="60.75" hidden="1">
      <c r="A213" s="72" t="s">
        <v>153</v>
      </c>
      <c r="B213" s="71" t="s">
        <v>11</v>
      </c>
      <c r="C213" s="71" t="s">
        <v>7</v>
      </c>
      <c r="D213" s="71" t="s">
        <v>75</v>
      </c>
      <c r="E213" s="71"/>
      <c r="F213" s="116">
        <v>0</v>
      </c>
      <c r="G213" s="117"/>
      <c r="H213" s="5"/>
    </row>
    <row r="214" spans="1:8" ht="20.25" hidden="1">
      <c r="A214" s="73" t="s">
        <v>47</v>
      </c>
      <c r="B214" s="71" t="s">
        <v>11</v>
      </c>
      <c r="C214" s="71" t="s">
        <v>7</v>
      </c>
      <c r="D214" s="71" t="s">
        <v>75</v>
      </c>
      <c r="E214" s="71" t="s">
        <v>30</v>
      </c>
      <c r="F214" s="116">
        <v>0</v>
      </c>
      <c r="G214" s="117"/>
      <c r="H214" s="5"/>
    </row>
    <row r="215" spans="1:8" ht="44.25" customHeight="1">
      <c r="A215" s="73" t="s">
        <v>282</v>
      </c>
      <c r="B215" s="71" t="s">
        <v>11</v>
      </c>
      <c r="C215" s="71" t="s">
        <v>7</v>
      </c>
      <c r="D215" s="71" t="s">
        <v>207</v>
      </c>
      <c r="E215" s="71"/>
      <c r="F215" s="116">
        <f>F216</f>
        <v>382.8</v>
      </c>
      <c r="G215" s="116">
        <f>G216</f>
        <v>0</v>
      </c>
      <c r="H215" s="5"/>
    </row>
    <row r="216" spans="1:8" ht="30" customHeight="1">
      <c r="A216" s="72" t="s">
        <v>98</v>
      </c>
      <c r="B216" s="71" t="s">
        <v>11</v>
      </c>
      <c r="C216" s="71" t="s">
        <v>7</v>
      </c>
      <c r="D216" s="71" t="s">
        <v>207</v>
      </c>
      <c r="E216" s="71" t="s">
        <v>82</v>
      </c>
      <c r="F216" s="116">
        <v>382.8</v>
      </c>
      <c r="G216" s="117">
        <v>0</v>
      </c>
      <c r="H216" s="5"/>
    </row>
    <row r="217" spans="1:8" ht="60.75">
      <c r="A217" s="72" t="s">
        <v>334</v>
      </c>
      <c r="B217" s="71" t="s">
        <v>11</v>
      </c>
      <c r="C217" s="71" t="s">
        <v>7</v>
      </c>
      <c r="D217" s="71" t="s">
        <v>213</v>
      </c>
      <c r="E217" s="71"/>
      <c r="F217" s="116">
        <f>F220</f>
        <v>1000</v>
      </c>
      <c r="G217" s="116">
        <f>G220</f>
        <v>0</v>
      </c>
      <c r="H217" s="5"/>
    </row>
    <row r="218" spans="1:8" ht="24.75" customHeight="1">
      <c r="A218" s="72" t="s">
        <v>122</v>
      </c>
      <c r="B218" s="71" t="s">
        <v>11</v>
      </c>
      <c r="C218" s="71" t="s">
        <v>7</v>
      </c>
      <c r="D218" s="71" t="s">
        <v>213</v>
      </c>
      <c r="E218" s="71" t="s">
        <v>123</v>
      </c>
      <c r="F218" s="116">
        <f>F219</f>
        <v>1000</v>
      </c>
      <c r="G218" s="116">
        <f>G219</f>
        <v>0</v>
      </c>
      <c r="H218" s="5"/>
    </row>
    <row r="219" spans="1:8" ht="40.5">
      <c r="A219" s="72" t="s">
        <v>125</v>
      </c>
      <c r="B219" s="71" t="s">
        <v>11</v>
      </c>
      <c r="C219" s="71" t="s">
        <v>7</v>
      </c>
      <c r="D219" s="71" t="s">
        <v>213</v>
      </c>
      <c r="E219" s="71" t="s">
        <v>124</v>
      </c>
      <c r="F219" s="116">
        <f>F220</f>
        <v>1000</v>
      </c>
      <c r="G219" s="116">
        <f>G220</f>
        <v>0</v>
      </c>
      <c r="H219" s="5"/>
    </row>
    <row r="220" spans="1:8" ht="19.5" customHeight="1">
      <c r="A220" s="72" t="s">
        <v>98</v>
      </c>
      <c r="B220" s="71" t="s">
        <v>11</v>
      </c>
      <c r="C220" s="71" t="s">
        <v>7</v>
      </c>
      <c r="D220" s="71" t="s">
        <v>213</v>
      </c>
      <c r="E220" s="71" t="s">
        <v>82</v>
      </c>
      <c r="F220" s="116">
        <v>1000</v>
      </c>
      <c r="G220" s="117">
        <v>0</v>
      </c>
      <c r="H220" s="5"/>
    </row>
    <row r="221" spans="1:8" ht="40.5" hidden="1">
      <c r="A221" s="73" t="s">
        <v>290</v>
      </c>
      <c r="B221" s="71" t="s">
        <v>11</v>
      </c>
      <c r="C221" s="71" t="s">
        <v>7</v>
      </c>
      <c r="D221" s="71" t="s">
        <v>248</v>
      </c>
      <c r="E221" s="71"/>
      <c r="F221" s="116">
        <f>F222+F223</f>
        <v>0</v>
      </c>
      <c r="G221" s="116">
        <f>G222+G223</f>
        <v>0</v>
      </c>
      <c r="H221" s="5"/>
    </row>
    <row r="222" spans="1:8" ht="20.25" hidden="1">
      <c r="A222" s="73" t="s">
        <v>87</v>
      </c>
      <c r="B222" s="71" t="s">
        <v>11</v>
      </c>
      <c r="C222" s="71" t="s">
        <v>7</v>
      </c>
      <c r="D222" s="71" t="s">
        <v>248</v>
      </c>
      <c r="E222" s="71" t="s">
        <v>91</v>
      </c>
      <c r="F222" s="116">
        <v>0</v>
      </c>
      <c r="G222" s="117">
        <v>0</v>
      </c>
      <c r="H222" s="5"/>
    </row>
    <row r="223" spans="1:8" ht="20.25" hidden="1">
      <c r="A223" s="73" t="s">
        <v>98</v>
      </c>
      <c r="B223" s="71" t="s">
        <v>11</v>
      </c>
      <c r="C223" s="71" t="s">
        <v>7</v>
      </c>
      <c r="D223" s="71" t="s">
        <v>248</v>
      </c>
      <c r="E223" s="71" t="s">
        <v>82</v>
      </c>
      <c r="F223" s="116">
        <v>0</v>
      </c>
      <c r="G223" s="117">
        <v>0</v>
      </c>
      <c r="H223" s="5"/>
    </row>
    <row r="224" spans="1:8" ht="60.75">
      <c r="A224" s="72" t="s">
        <v>249</v>
      </c>
      <c r="B224" s="71" t="s">
        <v>11</v>
      </c>
      <c r="C224" s="71" t="s">
        <v>7</v>
      </c>
      <c r="D224" s="71" t="s">
        <v>250</v>
      </c>
      <c r="E224" s="71"/>
      <c r="F224" s="116">
        <f>F225</f>
        <v>253</v>
      </c>
      <c r="G224" s="117">
        <f>G225</f>
        <v>230</v>
      </c>
      <c r="H224" s="5"/>
    </row>
    <row r="225" spans="1:8" ht="20.25">
      <c r="A225" s="72" t="s">
        <v>98</v>
      </c>
      <c r="B225" s="71" t="s">
        <v>11</v>
      </c>
      <c r="C225" s="71" t="s">
        <v>7</v>
      </c>
      <c r="D225" s="71" t="s">
        <v>250</v>
      </c>
      <c r="E225" s="71" t="s">
        <v>82</v>
      </c>
      <c r="F225" s="116">
        <v>253</v>
      </c>
      <c r="G225" s="117">
        <v>230</v>
      </c>
      <c r="H225" s="5"/>
    </row>
    <row r="226" spans="1:8" ht="20.25">
      <c r="A226" s="89" t="s">
        <v>52</v>
      </c>
      <c r="B226" s="79" t="s">
        <v>11</v>
      </c>
      <c r="C226" s="79" t="s">
        <v>8</v>
      </c>
      <c r="D226" s="71"/>
      <c r="E226" s="71"/>
      <c r="F226" s="115">
        <f>F227</f>
        <v>366987.5</v>
      </c>
      <c r="G226" s="115">
        <f>G227</f>
        <v>363899.3</v>
      </c>
      <c r="H226" s="5"/>
    </row>
    <row r="227" spans="1:8" ht="63" customHeight="1">
      <c r="A227" s="72" t="s">
        <v>69</v>
      </c>
      <c r="B227" s="83" t="s">
        <v>11</v>
      </c>
      <c r="C227" s="71" t="s">
        <v>8</v>
      </c>
      <c r="D227" s="71"/>
      <c r="E227" s="71"/>
      <c r="F227" s="116">
        <f>F228+F240+F252</f>
        <v>366987.5</v>
      </c>
      <c r="G227" s="116">
        <f>G228+G240+G252</f>
        <v>363899.3</v>
      </c>
      <c r="H227" s="5"/>
    </row>
    <row r="228" spans="1:8" ht="43.5" customHeight="1">
      <c r="A228" s="72" t="s">
        <v>335</v>
      </c>
      <c r="B228" s="71" t="s">
        <v>11</v>
      </c>
      <c r="C228" s="71" t="s">
        <v>8</v>
      </c>
      <c r="D228" s="90" t="s">
        <v>210</v>
      </c>
      <c r="E228" s="71"/>
      <c r="F228" s="116">
        <f t="shared" ref="F228:G230" si="6">F229</f>
        <v>325858.59999999998</v>
      </c>
      <c r="G228" s="116">
        <f t="shared" si="6"/>
        <v>325858.59999999998</v>
      </c>
      <c r="H228" s="5"/>
    </row>
    <row r="229" spans="1:8" ht="39" customHeight="1">
      <c r="A229" s="72" t="s">
        <v>336</v>
      </c>
      <c r="B229" s="71" t="s">
        <v>11</v>
      </c>
      <c r="C229" s="71" t="s">
        <v>8</v>
      </c>
      <c r="D229" s="90" t="s">
        <v>211</v>
      </c>
      <c r="E229" s="71"/>
      <c r="F229" s="116">
        <f t="shared" si="6"/>
        <v>325858.59999999998</v>
      </c>
      <c r="G229" s="116">
        <f t="shared" si="6"/>
        <v>325858.59999999998</v>
      </c>
      <c r="H229" s="5"/>
    </row>
    <row r="230" spans="1:8" ht="63" customHeight="1">
      <c r="A230" s="72" t="s">
        <v>34</v>
      </c>
      <c r="B230" s="71" t="s">
        <v>11</v>
      </c>
      <c r="C230" s="71" t="s">
        <v>8</v>
      </c>
      <c r="D230" s="90" t="s">
        <v>212</v>
      </c>
      <c r="E230" s="71"/>
      <c r="F230" s="116">
        <f t="shared" si="6"/>
        <v>325858.59999999998</v>
      </c>
      <c r="G230" s="116">
        <f t="shared" si="6"/>
        <v>325858.59999999998</v>
      </c>
      <c r="H230" s="5"/>
    </row>
    <row r="231" spans="1:8" ht="87" customHeight="1">
      <c r="A231" s="72" t="s">
        <v>154</v>
      </c>
      <c r="B231" s="83" t="s">
        <v>11</v>
      </c>
      <c r="C231" s="71" t="s">
        <v>8</v>
      </c>
      <c r="D231" s="71" t="s">
        <v>163</v>
      </c>
      <c r="E231" s="71"/>
      <c r="F231" s="116">
        <f>F232+F236</f>
        <v>325858.59999999998</v>
      </c>
      <c r="G231" s="116">
        <f>G232+G236</f>
        <v>325858.59999999998</v>
      </c>
      <c r="H231" s="5"/>
    </row>
    <row r="232" spans="1:8" ht="87" customHeight="1">
      <c r="A232" s="72" t="s">
        <v>148</v>
      </c>
      <c r="B232" s="83" t="s">
        <v>11</v>
      </c>
      <c r="C232" s="71" t="s">
        <v>8</v>
      </c>
      <c r="D232" s="71" t="s">
        <v>163</v>
      </c>
      <c r="E232" s="71" t="s">
        <v>118</v>
      </c>
      <c r="F232" s="116">
        <f>F233</f>
        <v>321520.19999999995</v>
      </c>
      <c r="G232" s="116">
        <f>G233</f>
        <v>321520.19999999995</v>
      </c>
      <c r="H232" s="5"/>
    </row>
    <row r="233" spans="1:8" ht="21" customHeight="1">
      <c r="A233" s="72" t="s">
        <v>134</v>
      </c>
      <c r="B233" s="83" t="s">
        <v>11</v>
      </c>
      <c r="C233" s="71" t="s">
        <v>8</v>
      </c>
      <c r="D233" s="71" t="s">
        <v>163</v>
      </c>
      <c r="E233" s="71" t="s">
        <v>135</v>
      </c>
      <c r="F233" s="116">
        <f>F234+F235</f>
        <v>321520.19999999995</v>
      </c>
      <c r="G233" s="116">
        <f>G234+G235</f>
        <v>321520.19999999995</v>
      </c>
      <c r="H233" s="5"/>
    </row>
    <row r="234" spans="1:8" ht="40.5">
      <c r="A234" s="72" t="s">
        <v>104</v>
      </c>
      <c r="B234" s="83" t="s">
        <v>11</v>
      </c>
      <c r="C234" s="71" t="s">
        <v>8</v>
      </c>
      <c r="D234" s="71" t="s">
        <v>163</v>
      </c>
      <c r="E234" s="71" t="s">
        <v>90</v>
      </c>
      <c r="F234" s="116">
        <v>246943.3</v>
      </c>
      <c r="G234" s="117">
        <v>246943.3</v>
      </c>
      <c r="H234" s="5"/>
    </row>
    <row r="235" spans="1:8" ht="40.5">
      <c r="A235" s="72" t="s">
        <v>234</v>
      </c>
      <c r="B235" s="83" t="s">
        <v>11</v>
      </c>
      <c r="C235" s="71" t="s">
        <v>8</v>
      </c>
      <c r="D235" s="71" t="s">
        <v>163</v>
      </c>
      <c r="E235" s="71" t="s">
        <v>235</v>
      </c>
      <c r="F235" s="116">
        <v>74576.899999999994</v>
      </c>
      <c r="G235" s="117">
        <v>74576.899999999994</v>
      </c>
      <c r="H235" s="5"/>
    </row>
    <row r="236" spans="1:8" ht="40.5">
      <c r="A236" s="72" t="s">
        <v>122</v>
      </c>
      <c r="B236" s="83" t="s">
        <v>11</v>
      </c>
      <c r="C236" s="71" t="s">
        <v>8</v>
      </c>
      <c r="D236" s="71" t="s">
        <v>163</v>
      </c>
      <c r="E236" s="71" t="s">
        <v>123</v>
      </c>
      <c r="F236" s="116">
        <f>F237</f>
        <v>4338.3999999999996</v>
      </c>
      <c r="G236" s="116">
        <f>G237</f>
        <v>4338.3999999999996</v>
      </c>
      <c r="H236" s="5"/>
    </row>
    <row r="237" spans="1:8" ht="40.5">
      <c r="A237" s="72" t="s">
        <v>125</v>
      </c>
      <c r="B237" s="83" t="s">
        <v>11</v>
      </c>
      <c r="C237" s="71" t="s">
        <v>8</v>
      </c>
      <c r="D237" s="71" t="s">
        <v>163</v>
      </c>
      <c r="E237" s="71" t="s">
        <v>124</v>
      </c>
      <c r="F237" s="116">
        <f>F238+F239</f>
        <v>4338.3999999999996</v>
      </c>
      <c r="G237" s="116">
        <f>G238+G239</f>
        <v>4338.3999999999996</v>
      </c>
      <c r="H237" s="5"/>
    </row>
    <row r="238" spans="1:8" ht="40.5">
      <c r="A238" s="72" t="s">
        <v>88</v>
      </c>
      <c r="B238" s="83" t="s">
        <v>11</v>
      </c>
      <c r="C238" s="71" t="s">
        <v>8</v>
      </c>
      <c r="D238" s="71" t="s">
        <v>163</v>
      </c>
      <c r="E238" s="71" t="s">
        <v>85</v>
      </c>
      <c r="F238" s="116">
        <v>750</v>
      </c>
      <c r="G238" s="117">
        <v>750</v>
      </c>
      <c r="H238" s="5"/>
    </row>
    <row r="239" spans="1:8" ht="20.25">
      <c r="A239" s="72" t="s">
        <v>89</v>
      </c>
      <c r="B239" s="83" t="s">
        <v>11</v>
      </c>
      <c r="C239" s="71" t="s">
        <v>8</v>
      </c>
      <c r="D239" s="71" t="s">
        <v>163</v>
      </c>
      <c r="E239" s="71" t="s">
        <v>82</v>
      </c>
      <c r="F239" s="116">
        <v>3588.4</v>
      </c>
      <c r="G239" s="117">
        <v>3588.4</v>
      </c>
      <c r="H239" s="5"/>
    </row>
    <row r="240" spans="1:8" ht="20.25">
      <c r="A240" s="91" t="s">
        <v>53</v>
      </c>
      <c r="B240" s="71" t="s">
        <v>11</v>
      </c>
      <c r="C240" s="71" t="s">
        <v>8</v>
      </c>
      <c r="D240" s="71" t="s">
        <v>197</v>
      </c>
      <c r="E240" s="71"/>
      <c r="F240" s="115">
        <f>F241+F245+F249</f>
        <v>35865.699999999997</v>
      </c>
      <c r="G240" s="115">
        <f>G241+G245+G249</f>
        <v>35865.699999999997</v>
      </c>
      <c r="H240" s="5"/>
    </row>
    <row r="241" spans="1:8" ht="60.75">
      <c r="A241" s="72" t="s">
        <v>148</v>
      </c>
      <c r="B241" s="71" t="s">
        <v>11</v>
      </c>
      <c r="C241" s="71" t="s">
        <v>8</v>
      </c>
      <c r="D241" s="71" t="s">
        <v>197</v>
      </c>
      <c r="E241" s="71" t="s">
        <v>118</v>
      </c>
      <c r="F241" s="116">
        <f>F242</f>
        <v>504</v>
      </c>
      <c r="G241" s="116">
        <f>G242</f>
        <v>504</v>
      </c>
      <c r="H241" s="5"/>
    </row>
    <row r="242" spans="1:8" ht="20.25">
      <c r="A242" s="72" t="s">
        <v>134</v>
      </c>
      <c r="B242" s="71" t="s">
        <v>11</v>
      </c>
      <c r="C242" s="71" t="s">
        <v>8</v>
      </c>
      <c r="D242" s="71" t="s">
        <v>197</v>
      </c>
      <c r="E242" s="71" t="s">
        <v>135</v>
      </c>
      <c r="F242" s="116">
        <f>F244+F243</f>
        <v>504</v>
      </c>
      <c r="G242" s="116">
        <f>G244+G243</f>
        <v>504</v>
      </c>
      <c r="H242" s="5"/>
    </row>
    <row r="243" spans="1:8" ht="40.5">
      <c r="A243" s="72" t="s">
        <v>104</v>
      </c>
      <c r="B243" s="71" t="s">
        <v>11</v>
      </c>
      <c r="C243" s="71" t="s">
        <v>8</v>
      </c>
      <c r="D243" s="71" t="s">
        <v>197</v>
      </c>
      <c r="E243" s="71" t="s">
        <v>90</v>
      </c>
      <c r="F243" s="116">
        <v>0</v>
      </c>
      <c r="G243" s="117">
        <v>0</v>
      </c>
      <c r="H243" s="5"/>
    </row>
    <row r="244" spans="1:8" ht="20.25">
      <c r="A244" s="73" t="s">
        <v>87</v>
      </c>
      <c r="B244" s="71" t="s">
        <v>11</v>
      </c>
      <c r="C244" s="71" t="s">
        <v>8</v>
      </c>
      <c r="D244" s="71" t="s">
        <v>197</v>
      </c>
      <c r="E244" s="71" t="s">
        <v>91</v>
      </c>
      <c r="F244" s="116">
        <v>504</v>
      </c>
      <c r="G244" s="117">
        <v>504</v>
      </c>
      <c r="H244" s="5"/>
    </row>
    <row r="245" spans="1:8" ht="40.5">
      <c r="A245" s="72" t="s">
        <v>122</v>
      </c>
      <c r="B245" s="71" t="s">
        <v>11</v>
      </c>
      <c r="C245" s="71" t="s">
        <v>8</v>
      </c>
      <c r="D245" s="71" t="s">
        <v>197</v>
      </c>
      <c r="E245" s="71" t="s">
        <v>123</v>
      </c>
      <c r="F245" s="116">
        <f>F246</f>
        <v>34352.699999999997</v>
      </c>
      <c r="G245" s="116">
        <f>G246</f>
        <v>34352.699999999997</v>
      </c>
      <c r="H245" s="5"/>
    </row>
    <row r="246" spans="1:8" ht="40.5">
      <c r="A246" s="72" t="s">
        <v>125</v>
      </c>
      <c r="B246" s="71" t="s">
        <v>11</v>
      </c>
      <c r="C246" s="71" t="s">
        <v>8</v>
      </c>
      <c r="D246" s="71" t="s">
        <v>197</v>
      </c>
      <c r="E246" s="71" t="s">
        <v>124</v>
      </c>
      <c r="F246" s="116">
        <f>F247+F248</f>
        <v>34352.699999999997</v>
      </c>
      <c r="G246" s="116">
        <f>G247+G248</f>
        <v>34352.699999999997</v>
      </c>
      <c r="H246" s="5"/>
    </row>
    <row r="247" spans="1:8" ht="40.5">
      <c r="A247" s="72" t="s">
        <v>88</v>
      </c>
      <c r="B247" s="71" t="s">
        <v>11</v>
      </c>
      <c r="C247" s="71" t="s">
        <v>8</v>
      </c>
      <c r="D247" s="71" t="s">
        <v>197</v>
      </c>
      <c r="E247" s="71" t="s">
        <v>85</v>
      </c>
      <c r="F247" s="116">
        <v>120</v>
      </c>
      <c r="G247" s="117">
        <v>120</v>
      </c>
      <c r="H247" s="5"/>
    </row>
    <row r="248" spans="1:8" ht="20.25">
      <c r="A248" s="72" t="s">
        <v>89</v>
      </c>
      <c r="B248" s="71" t="s">
        <v>11</v>
      </c>
      <c r="C248" s="71" t="s">
        <v>8</v>
      </c>
      <c r="D248" s="71" t="s">
        <v>197</v>
      </c>
      <c r="E248" s="71" t="s">
        <v>82</v>
      </c>
      <c r="F248" s="116">
        <v>34232.699999999997</v>
      </c>
      <c r="G248" s="117">
        <v>34232.699999999997</v>
      </c>
      <c r="H248" s="5"/>
    </row>
    <row r="249" spans="1:8" ht="20.25">
      <c r="A249" s="72" t="s">
        <v>136</v>
      </c>
      <c r="B249" s="71" t="s">
        <v>11</v>
      </c>
      <c r="C249" s="71" t="s">
        <v>8</v>
      </c>
      <c r="D249" s="71" t="s">
        <v>197</v>
      </c>
      <c r="E249" s="71" t="s">
        <v>128</v>
      </c>
      <c r="F249" s="116">
        <f>F250+F251</f>
        <v>1009</v>
      </c>
      <c r="G249" s="116">
        <f>G250+G251</f>
        <v>1009</v>
      </c>
      <c r="H249" s="5"/>
    </row>
    <row r="250" spans="1:8" ht="20.25">
      <c r="A250" s="73" t="s">
        <v>267</v>
      </c>
      <c r="B250" s="71" t="s">
        <v>11</v>
      </c>
      <c r="C250" s="71" t="s">
        <v>8</v>
      </c>
      <c r="D250" s="71" t="s">
        <v>197</v>
      </c>
      <c r="E250" s="71" t="s">
        <v>268</v>
      </c>
      <c r="F250" s="116">
        <v>901</v>
      </c>
      <c r="G250" s="117">
        <v>901</v>
      </c>
      <c r="H250" s="5"/>
    </row>
    <row r="251" spans="1:8" ht="20.25">
      <c r="A251" s="72" t="s">
        <v>100</v>
      </c>
      <c r="B251" s="71" t="s">
        <v>11</v>
      </c>
      <c r="C251" s="71" t="s">
        <v>8</v>
      </c>
      <c r="D251" s="71" t="s">
        <v>197</v>
      </c>
      <c r="E251" s="71" t="s">
        <v>99</v>
      </c>
      <c r="F251" s="116">
        <v>108</v>
      </c>
      <c r="G251" s="117">
        <v>108</v>
      </c>
      <c r="H251" s="5"/>
    </row>
    <row r="252" spans="1:8" ht="20.25">
      <c r="A252" s="72" t="s">
        <v>137</v>
      </c>
      <c r="B252" s="71" t="s">
        <v>11</v>
      </c>
      <c r="C252" s="71" t="s">
        <v>8</v>
      </c>
      <c r="D252" s="71" t="s">
        <v>188</v>
      </c>
      <c r="E252" s="71"/>
      <c r="F252" s="116">
        <f>F253+F255+F257+F261+F263+F265</f>
        <v>5263.2</v>
      </c>
      <c r="G252" s="116">
        <f>G253+G255+G257+G261+G263+G265</f>
        <v>2175</v>
      </c>
      <c r="H252" s="5"/>
    </row>
    <row r="253" spans="1:8" ht="40.5">
      <c r="A253" s="73" t="s">
        <v>206</v>
      </c>
      <c r="B253" s="71" t="s">
        <v>11</v>
      </c>
      <c r="C253" s="71" t="s">
        <v>8</v>
      </c>
      <c r="D253" s="71" t="s">
        <v>207</v>
      </c>
      <c r="E253" s="71"/>
      <c r="F253" s="116">
        <f>F254</f>
        <v>709</v>
      </c>
      <c r="G253" s="116">
        <f>G254</f>
        <v>0</v>
      </c>
      <c r="H253" s="5"/>
    </row>
    <row r="254" spans="1:8" ht="20.25">
      <c r="A254" s="72" t="s">
        <v>98</v>
      </c>
      <c r="B254" s="71" t="s">
        <v>11</v>
      </c>
      <c r="C254" s="71" t="s">
        <v>8</v>
      </c>
      <c r="D254" s="71" t="s">
        <v>207</v>
      </c>
      <c r="E254" s="71" t="s">
        <v>82</v>
      </c>
      <c r="F254" s="116">
        <v>709</v>
      </c>
      <c r="G254" s="117">
        <v>0</v>
      </c>
      <c r="H254" s="5"/>
    </row>
    <row r="255" spans="1:8" ht="40.5">
      <c r="A255" s="72" t="s">
        <v>273</v>
      </c>
      <c r="B255" s="71" t="s">
        <v>11</v>
      </c>
      <c r="C255" s="71" t="s">
        <v>8</v>
      </c>
      <c r="D255" s="71" t="s">
        <v>238</v>
      </c>
      <c r="E255" s="71"/>
      <c r="F255" s="116">
        <f>F256</f>
        <v>0</v>
      </c>
      <c r="G255" s="117">
        <v>0</v>
      </c>
      <c r="H255" s="5"/>
    </row>
    <row r="256" spans="1:8" ht="20.25">
      <c r="A256" s="72" t="s">
        <v>89</v>
      </c>
      <c r="B256" s="71" t="s">
        <v>11</v>
      </c>
      <c r="C256" s="71" t="s">
        <v>8</v>
      </c>
      <c r="D256" s="71" t="s">
        <v>238</v>
      </c>
      <c r="E256" s="71" t="s">
        <v>82</v>
      </c>
      <c r="F256" s="116">
        <v>0</v>
      </c>
      <c r="G256" s="117">
        <v>0</v>
      </c>
      <c r="H256" s="5"/>
    </row>
    <row r="257" spans="1:8" ht="40.5">
      <c r="A257" s="72" t="s">
        <v>269</v>
      </c>
      <c r="B257" s="71" t="s">
        <v>11</v>
      </c>
      <c r="C257" s="71" t="s">
        <v>8</v>
      </c>
      <c r="D257" s="71" t="s">
        <v>214</v>
      </c>
      <c r="E257" s="71"/>
      <c r="F257" s="116">
        <f>F258+F259+F260</f>
        <v>849.19999999999993</v>
      </c>
      <c r="G257" s="116">
        <f>G258+G259+G260</f>
        <v>0</v>
      </c>
      <c r="H257" s="5"/>
    </row>
    <row r="258" spans="1:8" ht="20.25">
      <c r="A258" s="72" t="s">
        <v>86</v>
      </c>
      <c r="B258" s="71" t="s">
        <v>11</v>
      </c>
      <c r="C258" s="71" t="s">
        <v>8</v>
      </c>
      <c r="D258" s="71" t="s">
        <v>214</v>
      </c>
      <c r="E258" s="71" t="s">
        <v>90</v>
      </c>
      <c r="F258" s="116">
        <v>215</v>
      </c>
      <c r="G258" s="117">
        <v>0</v>
      </c>
      <c r="H258" s="5"/>
    </row>
    <row r="259" spans="1:8" ht="40.5">
      <c r="A259" s="72" t="s">
        <v>234</v>
      </c>
      <c r="B259" s="71" t="s">
        <v>11</v>
      </c>
      <c r="C259" s="71" t="s">
        <v>8</v>
      </c>
      <c r="D259" s="71" t="s">
        <v>214</v>
      </c>
      <c r="E259" s="71" t="s">
        <v>235</v>
      </c>
      <c r="F259" s="116">
        <v>64.900000000000006</v>
      </c>
      <c r="G259" s="117">
        <v>0</v>
      </c>
      <c r="H259" s="5"/>
    </row>
    <row r="260" spans="1:8" ht="20.25">
      <c r="A260" s="72" t="s">
        <v>98</v>
      </c>
      <c r="B260" s="71" t="s">
        <v>11</v>
      </c>
      <c r="C260" s="71" t="s">
        <v>8</v>
      </c>
      <c r="D260" s="71" t="s">
        <v>214</v>
      </c>
      <c r="E260" s="71" t="s">
        <v>82</v>
      </c>
      <c r="F260" s="116">
        <v>569.29999999999995</v>
      </c>
      <c r="G260" s="116">
        <v>0</v>
      </c>
      <c r="H260" s="5"/>
    </row>
    <row r="261" spans="1:8" ht="40.5">
      <c r="A261" s="72" t="s">
        <v>322</v>
      </c>
      <c r="B261" s="71" t="s">
        <v>11</v>
      </c>
      <c r="C261" s="71" t="s">
        <v>8</v>
      </c>
      <c r="D261" s="71" t="s">
        <v>215</v>
      </c>
      <c r="E261" s="71"/>
      <c r="F261" s="116">
        <f>F262</f>
        <v>755</v>
      </c>
      <c r="G261" s="116">
        <f>G262</f>
        <v>1775</v>
      </c>
      <c r="H261" s="5"/>
    </row>
    <row r="262" spans="1:8" ht="20.25">
      <c r="A262" s="72" t="s">
        <v>98</v>
      </c>
      <c r="B262" s="71" t="s">
        <v>11</v>
      </c>
      <c r="C262" s="71" t="s">
        <v>8</v>
      </c>
      <c r="D262" s="71" t="s">
        <v>215</v>
      </c>
      <c r="E262" s="71" t="s">
        <v>82</v>
      </c>
      <c r="F262" s="116">
        <v>755</v>
      </c>
      <c r="G262" s="117">
        <v>1775</v>
      </c>
      <c r="H262" s="5"/>
    </row>
    <row r="263" spans="1:8" ht="60.75">
      <c r="A263" s="72" t="s">
        <v>323</v>
      </c>
      <c r="B263" s="71" t="s">
        <v>11</v>
      </c>
      <c r="C263" s="71" t="s">
        <v>8</v>
      </c>
      <c r="D263" s="81" t="s">
        <v>213</v>
      </c>
      <c r="E263" s="71"/>
      <c r="F263" s="116">
        <f>F264</f>
        <v>2550</v>
      </c>
      <c r="G263" s="116">
        <f>G264</f>
        <v>0</v>
      </c>
      <c r="H263" s="5"/>
    </row>
    <row r="264" spans="1:8" ht="20.25">
      <c r="A264" s="72" t="s">
        <v>98</v>
      </c>
      <c r="B264" s="71" t="s">
        <v>11</v>
      </c>
      <c r="C264" s="71" t="s">
        <v>8</v>
      </c>
      <c r="D264" s="71" t="s">
        <v>213</v>
      </c>
      <c r="E264" s="71" t="s">
        <v>82</v>
      </c>
      <c r="F264" s="116">
        <v>2550</v>
      </c>
      <c r="G264" s="117">
        <v>0</v>
      </c>
      <c r="H264" s="5"/>
    </row>
    <row r="265" spans="1:8" ht="60.75">
      <c r="A265" s="72" t="s">
        <v>324</v>
      </c>
      <c r="B265" s="71" t="s">
        <v>11</v>
      </c>
      <c r="C265" s="71" t="s">
        <v>8</v>
      </c>
      <c r="D265" s="71" t="s">
        <v>250</v>
      </c>
      <c r="E265" s="71"/>
      <c r="F265" s="116">
        <f>F266</f>
        <v>400</v>
      </c>
      <c r="G265" s="116">
        <f>G266</f>
        <v>400</v>
      </c>
      <c r="H265" s="5"/>
    </row>
    <row r="266" spans="1:8" ht="20.25">
      <c r="A266" s="72" t="s">
        <v>98</v>
      </c>
      <c r="B266" s="71" t="s">
        <v>11</v>
      </c>
      <c r="C266" s="71" t="s">
        <v>8</v>
      </c>
      <c r="D266" s="71" t="s">
        <v>250</v>
      </c>
      <c r="E266" s="71" t="s">
        <v>82</v>
      </c>
      <c r="F266" s="116">
        <v>400</v>
      </c>
      <c r="G266" s="117">
        <v>400</v>
      </c>
      <c r="H266" s="5"/>
    </row>
    <row r="267" spans="1:8" ht="20.25">
      <c r="A267" s="72" t="s">
        <v>337</v>
      </c>
      <c r="B267" s="71" t="s">
        <v>11</v>
      </c>
      <c r="C267" s="71" t="s">
        <v>15</v>
      </c>
      <c r="D267" s="71"/>
      <c r="E267" s="71"/>
      <c r="F267" s="116">
        <f>F268+F286</f>
        <v>19999.7</v>
      </c>
      <c r="G267" s="116">
        <f>G268+G286</f>
        <v>26822.7</v>
      </c>
      <c r="H267" s="5"/>
    </row>
    <row r="268" spans="1:8" ht="20.25">
      <c r="A268" s="73" t="s">
        <v>22</v>
      </c>
      <c r="B268" s="71" t="s">
        <v>11</v>
      </c>
      <c r="C268" s="71" t="s">
        <v>15</v>
      </c>
      <c r="D268" s="71" t="s">
        <v>198</v>
      </c>
      <c r="E268" s="71"/>
      <c r="F268" s="116">
        <f>F269+F274+F278+F281</f>
        <v>19822.7</v>
      </c>
      <c r="G268" s="116">
        <f>G269+G274+G278+G281</f>
        <v>26822.7</v>
      </c>
      <c r="H268" s="5"/>
    </row>
    <row r="269" spans="1:8" ht="60.75">
      <c r="A269" s="72" t="s">
        <v>148</v>
      </c>
      <c r="B269" s="71" t="s">
        <v>11</v>
      </c>
      <c r="C269" s="71" t="s">
        <v>15</v>
      </c>
      <c r="D269" s="71" t="s">
        <v>198</v>
      </c>
      <c r="E269" s="71" t="s">
        <v>118</v>
      </c>
      <c r="F269" s="116">
        <f>F270</f>
        <v>15347.7</v>
      </c>
      <c r="G269" s="116">
        <f>G270</f>
        <v>15347.7</v>
      </c>
      <c r="H269" s="5"/>
    </row>
    <row r="270" spans="1:8" ht="20.25">
      <c r="A270" s="72" t="s">
        <v>134</v>
      </c>
      <c r="B270" s="71" t="s">
        <v>11</v>
      </c>
      <c r="C270" s="71" t="s">
        <v>15</v>
      </c>
      <c r="D270" s="71" t="s">
        <v>198</v>
      </c>
      <c r="E270" s="71" t="s">
        <v>135</v>
      </c>
      <c r="F270" s="116">
        <f>F271+F272+F273</f>
        <v>15347.7</v>
      </c>
      <c r="G270" s="116">
        <f>G271+G272+G273</f>
        <v>15347.7</v>
      </c>
      <c r="H270" s="5"/>
    </row>
    <row r="271" spans="1:8" ht="40.5">
      <c r="A271" s="72" t="s">
        <v>104</v>
      </c>
      <c r="B271" s="71" t="s">
        <v>11</v>
      </c>
      <c r="C271" s="71" t="s">
        <v>15</v>
      </c>
      <c r="D271" s="71" t="s">
        <v>198</v>
      </c>
      <c r="E271" s="71" t="s">
        <v>90</v>
      </c>
      <c r="F271" s="116">
        <v>11753</v>
      </c>
      <c r="G271" s="117">
        <v>11753</v>
      </c>
      <c r="H271" s="5"/>
    </row>
    <row r="272" spans="1:8" ht="40.5">
      <c r="A272" s="72" t="s">
        <v>234</v>
      </c>
      <c r="B272" s="71" t="s">
        <v>11</v>
      </c>
      <c r="C272" s="71" t="s">
        <v>15</v>
      </c>
      <c r="D272" s="71" t="s">
        <v>198</v>
      </c>
      <c r="E272" s="71" t="s">
        <v>235</v>
      </c>
      <c r="F272" s="116">
        <v>3550</v>
      </c>
      <c r="G272" s="117">
        <v>3550</v>
      </c>
      <c r="H272" s="5"/>
    </row>
    <row r="273" spans="1:8" ht="20.25">
      <c r="A273" s="73" t="s">
        <v>87</v>
      </c>
      <c r="B273" s="71" t="s">
        <v>11</v>
      </c>
      <c r="C273" s="71" t="s">
        <v>15</v>
      </c>
      <c r="D273" s="71" t="s">
        <v>198</v>
      </c>
      <c r="E273" s="71" t="s">
        <v>91</v>
      </c>
      <c r="F273" s="116">
        <v>44.7</v>
      </c>
      <c r="G273" s="117">
        <v>44.7</v>
      </c>
      <c r="H273" s="5"/>
    </row>
    <row r="274" spans="1:8" ht="40.5">
      <c r="A274" s="72" t="s">
        <v>125</v>
      </c>
      <c r="B274" s="71" t="s">
        <v>11</v>
      </c>
      <c r="C274" s="71" t="s">
        <v>15</v>
      </c>
      <c r="D274" s="71" t="s">
        <v>198</v>
      </c>
      <c r="E274" s="71" t="s">
        <v>123</v>
      </c>
      <c r="F274" s="116">
        <f>F276+F277</f>
        <v>1492.3</v>
      </c>
      <c r="G274" s="116">
        <f>G276+G277</f>
        <v>9492.2999999999993</v>
      </c>
      <c r="H274" s="5"/>
    </row>
    <row r="275" spans="1:8" ht="40.5">
      <c r="A275" s="72" t="s">
        <v>88</v>
      </c>
      <c r="B275" s="71" t="s">
        <v>11</v>
      </c>
      <c r="C275" s="71" t="s">
        <v>15</v>
      </c>
      <c r="D275" s="71" t="s">
        <v>198</v>
      </c>
      <c r="E275" s="71" t="s">
        <v>124</v>
      </c>
      <c r="F275" s="116">
        <f>F276+F277</f>
        <v>1492.3</v>
      </c>
      <c r="G275" s="116">
        <f>G276+G277</f>
        <v>9492.2999999999993</v>
      </c>
      <c r="H275" s="5"/>
    </row>
    <row r="276" spans="1:8" ht="40.5">
      <c r="A276" s="72" t="s">
        <v>88</v>
      </c>
      <c r="B276" s="71" t="s">
        <v>11</v>
      </c>
      <c r="C276" s="71" t="s">
        <v>15</v>
      </c>
      <c r="D276" s="71" t="s">
        <v>198</v>
      </c>
      <c r="E276" s="71" t="s">
        <v>85</v>
      </c>
      <c r="F276" s="116">
        <v>73</v>
      </c>
      <c r="G276" s="117">
        <v>73</v>
      </c>
      <c r="H276" s="5"/>
    </row>
    <row r="277" spans="1:8" ht="20.25">
      <c r="A277" s="72" t="s">
        <v>89</v>
      </c>
      <c r="B277" s="71" t="s">
        <v>11</v>
      </c>
      <c r="C277" s="71" t="s">
        <v>15</v>
      </c>
      <c r="D277" s="71" t="s">
        <v>198</v>
      </c>
      <c r="E277" s="71" t="s">
        <v>82</v>
      </c>
      <c r="F277" s="116">
        <v>1419.3</v>
      </c>
      <c r="G277" s="117">
        <v>9419.2999999999993</v>
      </c>
      <c r="H277" s="5"/>
    </row>
    <row r="278" spans="1:8" ht="20.25">
      <c r="A278" s="72" t="s">
        <v>136</v>
      </c>
      <c r="B278" s="71" t="s">
        <v>11</v>
      </c>
      <c r="C278" s="71" t="s">
        <v>15</v>
      </c>
      <c r="D278" s="71" t="s">
        <v>198</v>
      </c>
      <c r="E278" s="71" t="s">
        <v>128</v>
      </c>
      <c r="F278" s="116">
        <f>F279+F280</f>
        <v>72.300000000000011</v>
      </c>
      <c r="G278" s="116">
        <f>G279+G280</f>
        <v>72.300000000000011</v>
      </c>
      <c r="H278" s="5"/>
    </row>
    <row r="279" spans="1:8" ht="20.25">
      <c r="A279" s="73" t="s">
        <v>267</v>
      </c>
      <c r="B279" s="71" t="s">
        <v>11</v>
      </c>
      <c r="C279" s="71" t="s">
        <v>15</v>
      </c>
      <c r="D279" s="71" t="s">
        <v>198</v>
      </c>
      <c r="E279" s="71" t="s">
        <v>268</v>
      </c>
      <c r="F279" s="116">
        <v>64.900000000000006</v>
      </c>
      <c r="G279" s="117">
        <v>64.900000000000006</v>
      </c>
      <c r="H279" s="5"/>
    </row>
    <row r="280" spans="1:8" ht="20.25">
      <c r="A280" s="72" t="s">
        <v>100</v>
      </c>
      <c r="B280" s="71" t="s">
        <v>11</v>
      </c>
      <c r="C280" s="71" t="s">
        <v>15</v>
      </c>
      <c r="D280" s="71" t="s">
        <v>198</v>
      </c>
      <c r="E280" s="71" t="s">
        <v>99</v>
      </c>
      <c r="F280" s="116">
        <v>7.4</v>
      </c>
      <c r="G280" s="117">
        <v>7.4</v>
      </c>
      <c r="H280" s="5"/>
    </row>
    <row r="281" spans="1:8" ht="40.5">
      <c r="A281" s="72" t="s">
        <v>155</v>
      </c>
      <c r="B281" s="71" t="s">
        <v>11</v>
      </c>
      <c r="C281" s="71" t="s">
        <v>15</v>
      </c>
      <c r="D281" s="71" t="s">
        <v>198</v>
      </c>
      <c r="E281" s="71" t="s">
        <v>138</v>
      </c>
      <c r="F281" s="116">
        <f>F282</f>
        <v>2910.4</v>
      </c>
      <c r="G281" s="116">
        <f>G282</f>
        <v>1910.4</v>
      </c>
      <c r="H281" s="5"/>
    </row>
    <row r="282" spans="1:8" ht="60.75">
      <c r="A282" s="72" t="s">
        <v>113</v>
      </c>
      <c r="B282" s="71" t="s">
        <v>11</v>
      </c>
      <c r="C282" s="71" t="s">
        <v>15</v>
      </c>
      <c r="D282" s="71" t="s">
        <v>198</v>
      </c>
      <c r="E282" s="71" t="s">
        <v>111</v>
      </c>
      <c r="F282" s="116">
        <v>2910.4</v>
      </c>
      <c r="G282" s="116">
        <v>1910.4</v>
      </c>
      <c r="H282" s="5"/>
    </row>
    <row r="283" spans="1:8" ht="20.25" hidden="1">
      <c r="A283" s="72" t="s">
        <v>76</v>
      </c>
      <c r="B283" s="83" t="s">
        <v>11</v>
      </c>
      <c r="C283" s="71" t="s">
        <v>8</v>
      </c>
      <c r="D283" s="71" t="s">
        <v>77</v>
      </c>
      <c r="E283" s="71"/>
      <c r="F283" s="116"/>
      <c r="G283" s="117"/>
      <c r="H283" s="5"/>
    </row>
    <row r="284" spans="1:8" ht="40.5" hidden="1">
      <c r="A284" s="72" t="s">
        <v>78</v>
      </c>
      <c r="B284" s="83" t="s">
        <v>11</v>
      </c>
      <c r="C284" s="71" t="s">
        <v>8</v>
      </c>
      <c r="D284" s="71" t="s">
        <v>79</v>
      </c>
      <c r="E284" s="71"/>
      <c r="F284" s="116"/>
      <c r="G284" s="117"/>
      <c r="H284" s="5"/>
    </row>
    <row r="285" spans="1:8" ht="20.25" hidden="1">
      <c r="A285" s="72" t="s">
        <v>47</v>
      </c>
      <c r="B285" s="83" t="s">
        <v>11</v>
      </c>
      <c r="C285" s="71" t="s">
        <v>8</v>
      </c>
      <c r="D285" s="71" t="s">
        <v>79</v>
      </c>
      <c r="E285" s="71" t="s">
        <v>30</v>
      </c>
      <c r="F285" s="116"/>
      <c r="G285" s="117"/>
      <c r="H285" s="5"/>
    </row>
    <row r="286" spans="1:8" ht="20.25">
      <c r="A286" s="72">
        <v>3</v>
      </c>
      <c r="B286" s="71" t="s">
        <v>11</v>
      </c>
      <c r="C286" s="71" t="s">
        <v>15</v>
      </c>
      <c r="D286" s="71" t="s">
        <v>188</v>
      </c>
      <c r="E286" s="71"/>
      <c r="F286" s="116">
        <f>F287</f>
        <v>177</v>
      </c>
      <c r="G286" s="116">
        <f>G287</f>
        <v>0</v>
      </c>
      <c r="H286" s="5"/>
    </row>
    <row r="287" spans="1:8" ht="40.5">
      <c r="A287" s="73" t="s">
        <v>206</v>
      </c>
      <c r="B287" s="122" t="s">
        <v>11</v>
      </c>
      <c r="C287" s="122" t="s">
        <v>15</v>
      </c>
      <c r="D287" s="122" t="s">
        <v>207</v>
      </c>
      <c r="E287" s="122"/>
      <c r="F287" s="116">
        <f>F288</f>
        <v>177</v>
      </c>
      <c r="G287" s="116">
        <f>G288</f>
        <v>0</v>
      </c>
      <c r="H287" s="5"/>
    </row>
    <row r="288" spans="1:8" ht="20.25">
      <c r="A288" s="72" t="s">
        <v>98</v>
      </c>
      <c r="B288" s="122" t="s">
        <v>11</v>
      </c>
      <c r="C288" s="122" t="s">
        <v>15</v>
      </c>
      <c r="D288" s="122" t="s">
        <v>207</v>
      </c>
      <c r="E288" s="122" t="s">
        <v>82</v>
      </c>
      <c r="F288" s="116">
        <v>177</v>
      </c>
      <c r="G288" s="117">
        <v>0</v>
      </c>
      <c r="H288" s="5"/>
    </row>
    <row r="289" spans="1:12" ht="40.5" hidden="1">
      <c r="A289" s="73" t="s">
        <v>290</v>
      </c>
      <c r="B289" s="71" t="s">
        <v>11</v>
      </c>
      <c r="C289" s="71" t="s">
        <v>8</v>
      </c>
      <c r="D289" s="71" t="s">
        <v>248</v>
      </c>
      <c r="E289" s="71"/>
      <c r="F289" s="116">
        <f>F290+F291</f>
        <v>0</v>
      </c>
      <c r="G289" s="116">
        <f>G290+G291</f>
        <v>0</v>
      </c>
      <c r="H289" s="59"/>
      <c r="I289" s="57"/>
      <c r="J289" s="57"/>
      <c r="K289" s="57"/>
      <c r="L289" s="57"/>
    </row>
    <row r="290" spans="1:12" ht="20.25" hidden="1">
      <c r="A290" s="73" t="s">
        <v>87</v>
      </c>
      <c r="B290" s="71" t="s">
        <v>11</v>
      </c>
      <c r="C290" s="71" t="s">
        <v>8</v>
      </c>
      <c r="D290" s="71" t="s">
        <v>248</v>
      </c>
      <c r="E290" s="71" t="s">
        <v>91</v>
      </c>
      <c r="F290" s="116">
        <v>0</v>
      </c>
      <c r="G290" s="117">
        <v>0</v>
      </c>
      <c r="H290" s="59"/>
      <c r="I290" s="57"/>
      <c r="J290" s="57"/>
      <c r="K290" s="57"/>
      <c r="L290" s="57"/>
    </row>
    <row r="291" spans="1:12" ht="20.25" hidden="1">
      <c r="A291" s="73" t="s">
        <v>98</v>
      </c>
      <c r="B291" s="71" t="s">
        <v>11</v>
      </c>
      <c r="C291" s="71" t="s">
        <v>8</v>
      </c>
      <c r="D291" s="71" t="s">
        <v>248</v>
      </c>
      <c r="E291" s="71" t="s">
        <v>82</v>
      </c>
      <c r="F291" s="116">
        <v>0</v>
      </c>
      <c r="G291" s="117">
        <v>0</v>
      </c>
      <c r="H291" s="59"/>
      <c r="I291" s="57"/>
      <c r="J291" s="57"/>
      <c r="K291" s="57"/>
      <c r="L291" s="57"/>
    </row>
    <row r="292" spans="1:12" ht="40.5" hidden="1">
      <c r="A292" s="72" t="s">
        <v>291</v>
      </c>
      <c r="B292" s="71" t="s">
        <v>11</v>
      </c>
      <c r="C292" s="71" t="s">
        <v>8</v>
      </c>
      <c r="D292" s="71"/>
      <c r="E292" s="71"/>
      <c r="F292" s="116">
        <f>F293+F294</f>
        <v>0</v>
      </c>
      <c r="G292" s="116">
        <f>G293+G294</f>
        <v>0</v>
      </c>
      <c r="H292" s="59"/>
      <c r="I292" s="57"/>
      <c r="J292" s="57"/>
      <c r="K292" s="57"/>
      <c r="L292" s="57"/>
    </row>
    <row r="293" spans="1:12" ht="20.25" hidden="1">
      <c r="A293" s="72" t="s">
        <v>98</v>
      </c>
      <c r="B293" s="71" t="s">
        <v>11</v>
      </c>
      <c r="C293" s="71" t="s">
        <v>8</v>
      </c>
      <c r="D293" s="71" t="s">
        <v>253</v>
      </c>
      <c r="E293" s="71" t="s">
        <v>82</v>
      </c>
      <c r="F293" s="116">
        <v>0</v>
      </c>
      <c r="G293" s="117">
        <v>0</v>
      </c>
      <c r="H293" s="59"/>
      <c r="I293" s="57"/>
      <c r="J293" s="57"/>
      <c r="K293" s="57"/>
      <c r="L293" s="57"/>
    </row>
    <row r="294" spans="1:12" ht="20.25" hidden="1">
      <c r="A294" s="72" t="s">
        <v>94</v>
      </c>
      <c r="B294" s="71" t="s">
        <v>11</v>
      </c>
      <c r="C294" s="71" t="s">
        <v>8</v>
      </c>
      <c r="D294" s="71" t="s">
        <v>253</v>
      </c>
      <c r="E294" s="71" t="s">
        <v>112</v>
      </c>
      <c r="F294" s="116">
        <v>0</v>
      </c>
      <c r="G294" s="117">
        <v>0</v>
      </c>
      <c r="H294" s="59"/>
      <c r="I294" s="57"/>
      <c r="J294" s="57"/>
      <c r="K294" s="57"/>
      <c r="L294" s="57"/>
    </row>
    <row r="295" spans="1:12" ht="40.5" hidden="1">
      <c r="A295" s="73" t="s">
        <v>252</v>
      </c>
      <c r="B295" s="71" t="s">
        <v>11</v>
      </c>
      <c r="C295" s="71" t="s">
        <v>8</v>
      </c>
      <c r="D295" s="71" t="s">
        <v>251</v>
      </c>
      <c r="E295" s="71"/>
      <c r="F295" s="116">
        <f>F296+F297</f>
        <v>0</v>
      </c>
      <c r="G295" s="116">
        <f>G296+G297</f>
        <v>0</v>
      </c>
      <c r="H295" s="59"/>
      <c r="I295" s="57"/>
      <c r="J295" s="57"/>
      <c r="K295" s="57"/>
      <c r="L295" s="57"/>
    </row>
    <row r="296" spans="1:12" ht="20.25" hidden="1">
      <c r="A296" s="73" t="s">
        <v>98</v>
      </c>
      <c r="B296" s="71" t="s">
        <v>11</v>
      </c>
      <c r="C296" s="71" t="s">
        <v>8</v>
      </c>
      <c r="D296" s="71" t="s">
        <v>251</v>
      </c>
      <c r="E296" s="71" t="s">
        <v>82</v>
      </c>
      <c r="F296" s="116">
        <v>0</v>
      </c>
      <c r="G296" s="117">
        <v>0</v>
      </c>
      <c r="H296" s="59"/>
      <c r="I296" s="57"/>
      <c r="J296" s="57"/>
      <c r="K296" s="57"/>
      <c r="L296" s="57"/>
    </row>
    <row r="297" spans="1:12" ht="20.25" hidden="1">
      <c r="A297" s="72" t="s">
        <v>94</v>
      </c>
      <c r="B297" s="71" t="s">
        <v>11</v>
      </c>
      <c r="C297" s="71" t="s">
        <v>8</v>
      </c>
      <c r="D297" s="71" t="s">
        <v>251</v>
      </c>
      <c r="E297" s="71" t="s">
        <v>112</v>
      </c>
      <c r="F297" s="116">
        <v>0</v>
      </c>
      <c r="G297" s="117">
        <v>0</v>
      </c>
      <c r="H297" s="59"/>
      <c r="I297" s="57"/>
      <c r="J297" s="57"/>
      <c r="K297" s="57"/>
      <c r="L297" s="57"/>
    </row>
    <row r="298" spans="1:12" ht="43.5" hidden="1" customHeight="1">
      <c r="A298" s="72" t="s">
        <v>270</v>
      </c>
      <c r="B298" s="83" t="s">
        <v>11</v>
      </c>
      <c r="C298" s="71" t="s">
        <v>8</v>
      </c>
      <c r="D298" s="71" t="s">
        <v>271</v>
      </c>
      <c r="E298" s="71"/>
      <c r="F298" s="116">
        <f>F299+F300</f>
        <v>0</v>
      </c>
      <c r="G298" s="116">
        <f>G299+G300</f>
        <v>0</v>
      </c>
      <c r="H298" s="59"/>
      <c r="I298" s="57"/>
      <c r="J298" s="57"/>
      <c r="K298" s="57"/>
      <c r="L298" s="57"/>
    </row>
    <row r="299" spans="1:12" ht="20.25" hidden="1">
      <c r="A299" s="73" t="s">
        <v>98</v>
      </c>
      <c r="B299" s="83" t="s">
        <v>11</v>
      </c>
      <c r="C299" s="71" t="s">
        <v>8</v>
      </c>
      <c r="D299" s="71" t="s">
        <v>271</v>
      </c>
      <c r="E299" s="71" t="s">
        <v>82</v>
      </c>
      <c r="F299" s="116">
        <v>0</v>
      </c>
      <c r="G299" s="117">
        <v>0</v>
      </c>
      <c r="H299" s="59"/>
      <c r="I299" s="57"/>
      <c r="J299" s="57"/>
      <c r="K299" s="57"/>
      <c r="L299" s="57"/>
    </row>
    <row r="300" spans="1:12" ht="20.25" hidden="1">
      <c r="A300" s="72" t="s">
        <v>94</v>
      </c>
      <c r="B300" s="83" t="s">
        <v>11</v>
      </c>
      <c r="C300" s="71" t="s">
        <v>8</v>
      </c>
      <c r="D300" s="71" t="s">
        <v>271</v>
      </c>
      <c r="E300" s="71" t="s">
        <v>112</v>
      </c>
      <c r="F300" s="116">
        <v>0</v>
      </c>
      <c r="G300" s="117">
        <v>0</v>
      </c>
      <c r="H300" s="59"/>
      <c r="I300" s="57"/>
      <c r="J300" s="57"/>
      <c r="K300" s="57"/>
      <c r="L300" s="57"/>
    </row>
    <row r="301" spans="1:12" ht="20.25">
      <c r="A301" s="92" t="s">
        <v>54</v>
      </c>
      <c r="B301" s="79" t="s">
        <v>11</v>
      </c>
      <c r="C301" s="79" t="s">
        <v>11</v>
      </c>
      <c r="D301" s="79"/>
      <c r="E301" s="79"/>
      <c r="F301" s="115">
        <f>F302+F305</f>
        <v>2029.8999999999999</v>
      </c>
      <c r="G301" s="115">
        <f>G302+G305</f>
        <v>1985.6</v>
      </c>
      <c r="H301" s="59"/>
      <c r="I301" s="57"/>
      <c r="J301" s="57"/>
      <c r="K301" s="57"/>
      <c r="L301" s="57"/>
    </row>
    <row r="302" spans="1:12" ht="20.25">
      <c r="A302" s="93" t="s">
        <v>70</v>
      </c>
      <c r="B302" s="71" t="s">
        <v>11</v>
      </c>
      <c r="C302" s="71" t="s">
        <v>11</v>
      </c>
      <c r="D302" s="71" t="s">
        <v>181</v>
      </c>
      <c r="E302" s="71"/>
      <c r="F302" s="116">
        <f>F304</f>
        <v>1985.6</v>
      </c>
      <c r="G302" s="116">
        <f>G304</f>
        <v>1985.6</v>
      </c>
      <c r="H302" s="59"/>
      <c r="I302" s="57"/>
      <c r="J302" s="57"/>
      <c r="K302" s="57"/>
      <c r="L302" s="57"/>
    </row>
    <row r="303" spans="1:12" ht="51" customHeight="1">
      <c r="A303" s="72" t="s">
        <v>155</v>
      </c>
      <c r="B303" s="71" t="s">
        <v>11</v>
      </c>
      <c r="C303" s="71" t="s">
        <v>11</v>
      </c>
      <c r="D303" s="71" t="s">
        <v>181</v>
      </c>
      <c r="E303" s="71" t="s">
        <v>138</v>
      </c>
      <c r="F303" s="116">
        <f>F304</f>
        <v>1985.6</v>
      </c>
      <c r="G303" s="116">
        <f>G304</f>
        <v>1985.6</v>
      </c>
      <c r="H303" s="59"/>
      <c r="I303" s="57"/>
      <c r="J303" s="57"/>
      <c r="K303" s="57"/>
      <c r="L303" s="57"/>
    </row>
    <row r="304" spans="1:12" ht="65.25" customHeight="1">
      <c r="A304" s="72" t="s">
        <v>113</v>
      </c>
      <c r="B304" s="71" t="s">
        <v>11</v>
      </c>
      <c r="C304" s="71" t="s">
        <v>11</v>
      </c>
      <c r="D304" s="71" t="s">
        <v>181</v>
      </c>
      <c r="E304" s="71" t="s">
        <v>111</v>
      </c>
      <c r="F304" s="116">
        <v>1985.6</v>
      </c>
      <c r="G304" s="117">
        <v>1985.6</v>
      </c>
      <c r="H304" s="59"/>
      <c r="I304" s="57"/>
      <c r="J304" s="57"/>
      <c r="K304" s="57"/>
      <c r="L304" s="57"/>
    </row>
    <row r="305" spans="1:12" ht="18" customHeight="1">
      <c r="A305" s="72" t="s">
        <v>137</v>
      </c>
      <c r="B305" s="71" t="s">
        <v>11</v>
      </c>
      <c r="C305" s="71" t="s">
        <v>11</v>
      </c>
      <c r="D305" s="71" t="s">
        <v>188</v>
      </c>
      <c r="E305" s="71"/>
      <c r="F305" s="116">
        <f>F306+F312+F309+F314+F316+F311</f>
        <v>44.3</v>
      </c>
      <c r="G305" s="116">
        <f>G306+G312+G309+G314+G316+G311</f>
        <v>0</v>
      </c>
      <c r="H305" s="59"/>
      <c r="I305" s="57"/>
      <c r="J305" s="57"/>
      <c r="K305" s="57"/>
      <c r="L305" s="57"/>
    </row>
    <row r="306" spans="1:12" ht="40.5" hidden="1">
      <c r="A306" s="72" t="s">
        <v>254</v>
      </c>
      <c r="B306" s="71" t="s">
        <v>11</v>
      </c>
      <c r="C306" s="71" t="s">
        <v>11</v>
      </c>
      <c r="D306" s="71" t="s">
        <v>216</v>
      </c>
      <c r="E306" s="71"/>
      <c r="F306" s="116">
        <f>F308+F307</f>
        <v>0</v>
      </c>
      <c r="G306" s="116">
        <f>G308+G307</f>
        <v>0</v>
      </c>
      <c r="H306" s="5"/>
    </row>
    <row r="307" spans="1:12" ht="60.75" hidden="1">
      <c r="A307" s="72" t="s">
        <v>297</v>
      </c>
      <c r="B307" s="71" t="s">
        <v>11</v>
      </c>
      <c r="C307" s="71" t="s">
        <v>11</v>
      </c>
      <c r="D307" s="71" t="s">
        <v>216</v>
      </c>
      <c r="E307" s="71" t="s">
        <v>140</v>
      </c>
      <c r="F307" s="116">
        <v>0</v>
      </c>
      <c r="G307" s="117">
        <v>0</v>
      </c>
      <c r="H307" s="5"/>
    </row>
    <row r="308" spans="1:12" ht="20.25" hidden="1">
      <c r="A308" s="72" t="s">
        <v>89</v>
      </c>
      <c r="B308" s="71" t="s">
        <v>11</v>
      </c>
      <c r="C308" s="71" t="s">
        <v>11</v>
      </c>
      <c r="D308" s="71" t="s">
        <v>216</v>
      </c>
      <c r="E308" s="71" t="s">
        <v>82</v>
      </c>
      <c r="F308" s="116">
        <v>0</v>
      </c>
      <c r="G308" s="117">
        <v>0</v>
      </c>
      <c r="H308" s="5"/>
    </row>
    <row r="309" spans="1:12" ht="75" customHeight="1">
      <c r="A309" s="72" t="s">
        <v>325</v>
      </c>
      <c r="B309" s="71" t="s">
        <v>11</v>
      </c>
      <c r="C309" s="71" t="s">
        <v>11</v>
      </c>
      <c r="D309" s="71" t="s">
        <v>214</v>
      </c>
      <c r="E309" s="71"/>
      <c r="F309" s="116">
        <f>F310</f>
        <v>44.3</v>
      </c>
      <c r="G309" s="116">
        <f>G310</f>
        <v>0</v>
      </c>
      <c r="H309" s="5"/>
    </row>
    <row r="310" spans="1:12" ht="20.25">
      <c r="A310" s="72" t="s">
        <v>94</v>
      </c>
      <c r="B310" s="71" t="s">
        <v>11</v>
      </c>
      <c r="C310" s="71" t="s">
        <v>11</v>
      </c>
      <c r="D310" s="71" t="s">
        <v>214</v>
      </c>
      <c r="E310" s="71" t="s">
        <v>112</v>
      </c>
      <c r="F310" s="116">
        <v>44.3</v>
      </c>
      <c r="G310" s="117">
        <v>0</v>
      </c>
      <c r="H310" s="5"/>
    </row>
    <row r="311" spans="1:12" ht="20.25" hidden="1">
      <c r="A311" s="72" t="s">
        <v>89</v>
      </c>
      <c r="B311" s="71" t="s">
        <v>11</v>
      </c>
      <c r="C311" s="71" t="s">
        <v>11</v>
      </c>
      <c r="D311" s="71" t="s">
        <v>214</v>
      </c>
      <c r="E311" s="71" t="s">
        <v>82</v>
      </c>
      <c r="F311" s="116">
        <v>0</v>
      </c>
      <c r="G311" s="117">
        <v>0</v>
      </c>
      <c r="H311" s="5"/>
    </row>
    <row r="312" spans="1:12" ht="65.25" hidden="1" customHeight="1">
      <c r="A312" s="72" t="s">
        <v>285</v>
      </c>
      <c r="B312" s="71" t="s">
        <v>11</v>
      </c>
      <c r="C312" s="71" t="s">
        <v>11</v>
      </c>
      <c r="D312" s="71" t="s">
        <v>217</v>
      </c>
      <c r="E312" s="71"/>
      <c r="F312" s="116">
        <f>F313</f>
        <v>0</v>
      </c>
      <c r="G312" s="117">
        <v>0</v>
      </c>
      <c r="H312" s="5"/>
    </row>
    <row r="313" spans="1:12" ht="20.25" hidden="1">
      <c r="A313" s="72" t="s">
        <v>89</v>
      </c>
      <c r="B313" s="71" t="s">
        <v>11</v>
      </c>
      <c r="C313" s="71" t="s">
        <v>11</v>
      </c>
      <c r="D313" s="71" t="s">
        <v>217</v>
      </c>
      <c r="E313" s="71" t="s">
        <v>82</v>
      </c>
      <c r="F313" s="116">
        <v>0</v>
      </c>
      <c r="G313" s="117">
        <v>0</v>
      </c>
      <c r="H313" s="5"/>
    </row>
    <row r="314" spans="1:12" ht="46.5" hidden="1" customHeight="1">
      <c r="A314" s="72" t="s">
        <v>272</v>
      </c>
      <c r="B314" s="71" t="s">
        <v>11</v>
      </c>
      <c r="C314" s="71"/>
      <c r="D314" s="71"/>
      <c r="E314" s="71"/>
      <c r="F314" s="116">
        <f>F315</f>
        <v>0</v>
      </c>
      <c r="G314" s="116">
        <f>G315</f>
        <v>0</v>
      </c>
      <c r="H314" s="5"/>
    </row>
    <row r="315" spans="1:12" ht="20.25" hidden="1">
      <c r="A315" s="72" t="s">
        <v>94</v>
      </c>
      <c r="B315" s="71" t="s">
        <v>11</v>
      </c>
      <c r="C315" s="71" t="s">
        <v>11</v>
      </c>
      <c r="D315" s="71" t="s">
        <v>218</v>
      </c>
      <c r="E315" s="71" t="s">
        <v>112</v>
      </c>
      <c r="F315" s="116">
        <v>0</v>
      </c>
      <c r="G315" s="117">
        <v>0</v>
      </c>
      <c r="H315" s="5"/>
    </row>
    <row r="316" spans="1:12" ht="40.5" hidden="1">
      <c r="A316" s="73" t="s">
        <v>290</v>
      </c>
      <c r="B316" s="71" t="s">
        <v>11</v>
      </c>
      <c r="C316" s="71" t="s">
        <v>11</v>
      </c>
      <c r="D316" s="71" t="s">
        <v>248</v>
      </c>
      <c r="E316" s="71"/>
      <c r="F316" s="116">
        <f>F317</f>
        <v>0</v>
      </c>
      <c r="G316" s="116">
        <f>G317</f>
        <v>0</v>
      </c>
      <c r="H316" s="5"/>
    </row>
    <row r="317" spans="1:12" ht="20.25" hidden="1">
      <c r="A317" s="72" t="s">
        <v>94</v>
      </c>
      <c r="B317" s="71" t="s">
        <v>11</v>
      </c>
      <c r="C317" s="71" t="s">
        <v>11</v>
      </c>
      <c r="D317" s="71" t="s">
        <v>248</v>
      </c>
      <c r="E317" s="71" t="s">
        <v>112</v>
      </c>
      <c r="F317" s="116">
        <v>0</v>
      </c>
      <c r="G317" s="117">
        <v>0</v>
      </c>
      <c r="H317" s="5"/>
    </row>
    <row r="318" spans="1:12" ht="20.25">
      <c r="A318" s="89" t="s">
        <v>23</v>
      </c>
      <c r="B318" s="79" t="s">
        <v>11</v>
      </c>
      <c r="C318" s="79" t="s">
        <v>14</v>
      </c>
      <c r="D318" s="79"/>
      <c r="E318" s="79"/>
      <c r="F318" s="115">
        <f>F319+F331+F344</f>
        <v>14753.1</v>
      </c>
      <c r="G318" s="115">
        <f>G319+G331+G344</f>
        <v>14053.1</v>
      </c>
      <c r="H318" s="5"/>
    </row>
    <row r="319" spans="1:12" ht="60.75">
      <c r="A319" s="73" t="s">
        <v>34</v>
      </c>
      <c r="B319" s="71" t="s">
        <v>11</v>
      </c>
      <c r="C319" s="71" t="s">
        <v>14</v>
      </c>
      <c r="D319" s="71" t="s">
        <v>179</v>
      </c>
      <c r="E319" s="71"/>
      <c r="F319" s="116">
        <f>F320</f>
        <v>3795.1</v>
      </c>
      <c r="G319" s="116">
        <f>G320</f>
        <v>3595.1</v>
      </c>
      <c r="H319" s="5"/>
    </row>
    <row r="320" spans="1:12" ht="20.25">
      <c r="A320" s="72" t="s">
        <v>37</v>
      </c>
      <c r="B320" s="71" t="s">
        <v>11</v>
      </c>
      <c r="C320" s="71" t="s">
        <v>14</v>
      </c>
      <c r="D320" s="71" t="s">
        <v>202</v>
      </c>
      <c r="E320" s="71"/>
      <c r="F320" s="116">
        <f>F321+F326+F329+F330</f>
        <v>3795.1</v>
      </c>
      <c r="G320" s="116">
        <f>G321+G326+G329+G330</f>
        <v>3595.1</v>
      </c>
      <c r="H320" s="5"/>
    </row>
    <row r="321" spans="1:8" ht="60.75">
      <c r="A321" s="72" t="s">
        <v>148</v>
      </c>
      <c r="B321" s="71" t="s">
        <v>11</v>
      </c>
      <c r="C321" s="71" t="s">
        <v>14</v>
      </c>
      <c r="D321" s="71" t="s">
        <v>202</v>
      </c>
      <c r="E321" s="71" t="s">
        <v>118</v>
      </c>
      <c r="F321" s="116">
        <f>F322</f>
        <v>3485</v>
      </c>
      <c r="G321" s="116">
        <f>G322</f>
        <v>3485</v>
      </c>
      <c r="H321" s="5"/>
    </row>
    <row r="322" spans="1:8" ht="20.25">
      <c r="A322" s="72" t="s">
        <v>116</v>
      </c>
      <c r="B322" s="71" t="s">
        <v>11</v>
      </c>
      <c r="C322" s="71" t="s">
        <v>14</v>
      </c>
      <c r="D322" s="71" t="s">
        <v>202</v>
      </c>
      <c r="E322" s="71" t="s">
        <v>117</v>
      </c>
      <c r="F322" s="116">
        <f>F323+F324+F325</f>
        <v>3485</v>
      </c>
      <c r="G322" s="116">
        <f>G323+G324+G325</f>
        <v>3485</v>
      </c>
      <c r="H322" s="5"/>
    </row>
    <row r="323" spans="1:8" ht="40.5">
      <c r="A323" s="72" t="s">
        <v>120</v>
      </c>
      <c r="B323" s="71" t="s">
        <v>11</v>
      </c>
      <c r="C323" s="71" t="s">
        <v>14</v>
      </c>
      <c r="D323" s="71" t="s">
        <v>202</v>
      </c>
      <c r="E323" s="71" t="s">
        <v>83</v>
      </c>
      <c r="F323" s="116">
        <v>2661</v>
      </c>
      <c r="G323" s="117">
        <v>2661</v>
      </c>
      <c r="H323" s="5"/>
    </row>
    <row r="324" spans="1:8" ht="40.5">
      <c r="A324" s="72" t="s">
        <v>121</v>
      </c>
      <c r="B324" s="71" t="s">
        <v>11</v>
      </c>
      <c r="C324" s="71" t="s">
        <v>14</v>
      </c>
      <c r="D324" s="71" t="s">
        <v>202</v>
      </c>
      <c r="E324" s="71" t="s">
        <v>84</v>
      </c>
      <c r="F324" s="116">
        <v>20</v>
      </c>
      <c r="G324" s="117">
        <v>20</v>
      </c>
      <c r="H324" s="5"/>
    </row>
    <row r="325" spans="1:8" ht="60.75">
      <c r="A325" s="72" t="s">
        <v>230</v>
      </c>
      <c r="B325" s="71" t="s">
        <v>11</v>
      </c>
      <c r="C325" s="71" t="s">
        <v>14</v>
      </c>
      <c r="D325" s="71" t="s">
        <v>202</v>
      </c>
      <c r="E325" s="71" t="s">
        <v>231</v>
      </c>
      <c r="F325" s="116">
        <v>804</v>
      </c>
      <c r="G325" s="117">
        <v>804</v>
      </c>
      <c r="H325" s="5"/>
    </row>
    <row r="326" spans="1:8" ht="40.5">
      <c r="A326" s="72" t="s">
        <v>122</v>
      </c>
      <c r="B326" s="71" t="s">
        <v>11</v>
      </c>
      <c r="C326" s="71" t="s">
        <v>14</v>
      </c>
      <c r="D326" s="71" t="s">
        <v>202</v>
      </c>
      <c r="E326" s="71" t="s">
        <v>123</v>
      </c>
      <c r="F326" s="116">
        <f>F327</f>
        <v>300</v>
      </c>
      <c r="G326" s="116">
        <f>G327</f>
        <v>100</v>
      </c>
      <c r="H326" s="5"/>
    </row>
    <row r="327" spans="1:8" ht="40.5">
      <c r="A327" s="72" t="s">
        <v>125</v>
      </c>
      <c r="B327" s="71" t="s">
        <v>11</v>
      </c>
      <c r="C327" s="71" t="s">
        <v>14</v>
      </c>
      <c r="D327" s="71" t="s">
        <v>202</v>
      </c>
      <c r="E327" s="71" t="s">
        <v>124</v>
      </c>
      <c r="F327" s="116">
        <f>F328</f>
        <v>300</v>
      </c>
      <c r="G327" s="116">
        <f>G328</f>
        <v>100</v>
      </c>
      <c r="H327" s="5"/>
    </row>
    <row r="328" spans="1:8" ht="20.25">
      <c r="A328" s="72" t="s">
        <v>89</v>
      </c>
      <c r="B328" s="71" t="s">
        <v>11</v>
      </c>
      <c r="C328" s="71" t="s">
        <v>14</v>
      </c>
      <c r="D328" s="71" t="s">
        <v>202</v>
      </c>
      <c r="E328" s="71" t="s">
        <v>82</v>
      </c>
      <c r="F328" s="116">
        <v>300</v>
      </c>
      <c r="G328" s="117">
        <v>100</v>
      </c>
      <c r="H328" s="5"/>
    </row>
    <row r="329" spans="1:8" ht="20.25">
      <c r="A329" s="73" t="s">
        <v>267</v>
      </c>
      <c r="B329" s="71" t="s">
        <v>11</v>
      </c>
      <c r="C329" s="71" t="s">
        <v>14</v>
      </c>
      <c r="D329" s="71" t="s">
        <v>202</v>
      </c>
      <c r="E329" s="71" t="s">
        <v>268</v>
      </c>
      <c r="F329" s="116">
        <v>8.1</v>
      </c>
      <c r="G329" s="117">
        <v>8.1</v>
      </c>
      <c r="H329" s="5"/>
    </row>
    <row r="330" spans="1:8" ht="20.25">
      <c r="A330" s="72" t="s">
        <v>100</v>
      </c>
      <c r="B330" s="71" t="s">
        <v>11</v>
      </c>
      <c r="C330" s="71" t="s">
        <v>14</v>
      </c>
      <c r="D330" s="71" t="s">
        <v>202</v>
      </c>
      <c r="E330" s="71" t="s">
        <v>99</v>
      </c>
      <c r="F330" s="116">
        <v>2</v>
      </c>
      <c r="G330" s="117">
        <v>2</v>
      </c>
      <c r="H330" s="5"/>
    </row>
    <row r="331" spans="1:8" ht="70.5" customHeight="1">
      <c r="A331" s="73" t="s">
        <v>55</v>
      </c>
      <c r="B331" s="71" t="s">
        <v>11</v>
      </c>
      <c r="C331" s="71" t="s">
        <v>14</v>
      </c>
      <c r="D331" s="71" t="s">
        <v>199</v>
      </c>
      <c r="E331" s="71"/>
      <c r="F331" s="116">
        <f>F332+F337+F341+F343+F342</f>
        <v>10884</v>
      </c>
      <c r="G331" s="116">
        <f>G332+G337+G341+G343+G342</f>
        <v>10384</v>
      </c>
      <c r="H331" s="5"/>
    </row>
    <row r="332" spans="1:8" ht="84" customHeight="1">
      <c r="A332" s="72" t="s">
        <v>148</v>
      </c>
      <c r="B332" s="71" t="s">
        <v>11</v>
      </c>
      <c r="C332" s="71" t="s">
        <v>14</v>
      </c>
      <c r="D332" s="71" t="s">
        <v>199</v>
      </c>
      <c r="E332" s="71" t="s">
        <v>118</v>
      </c>
      <c r="F332" s="116">
        <f>F333</f>
        <v>8480</v>
      </c>
      <c r="G332" s="116">
        <f>G333</f>
        <v>8480</v>
      </c>
      <c r="H332" s="5"/>
    </row>
    <row r="333" spans="1:8" ht="42" customHeight="1">
      <c r="A333" s="72" t="s">
        <v>116</v>
      </c>
      <c r="B333" s="71" t="s">
        <v>11</v>
      </c>
      <c r="C333" s="71" t="s">
        <v>14</v>
      </c>
      <c r="D333" s="71" t="s">
        <v>199</v>
      </c>
      <c r="E333" s="71" t="s">
        <v>135</v>
      </c>
      <c r="F333" s="116">
        <f>F334+F335+F336</f>
        <v>8480</v>
      </c>
      <c r="G333" s="116">
        <f>G334+G335+G336</f>
        <v>8480</v>
      </c>
      <c r="H333" s="5"/>
    </row>
    <row r="334" spans="1:8" ht="40.5">
      <c r="A334" s="72" t="s">
        <v>120</v>
      </c>
      <c r="B334" s="71" t="s">
        <v>11</v>
      </c>
      <c r="C334" s="71" t="s">
        <v>14</v>
      </c>
      <c r="D334" s="71" t="s">
        <v>199</v>
      </c>
      <c r="E334" s="71" t="s">
        <v>90</v>
      </c>
      <c r="F334" s="116">
        <v>6490</v>
      </c>
      <c r="G334" s="117">
        <v>6490</v>
      </c>
      <c r="H334" s="5"/>
    </row>
    <row r="335" spans="1:8" ht="40.5">
      <c r="A335" s="72" t="s">
        <v>121</v>
      </c>
      <c r="B335" s="71" t="s">
        <v>11</v>
      </c>
      <c r="C335" s="71" t="s">
        <v>14</v>
      </c>
      <c r="D335" s="71" t="s">
        <v>199</v>
      </c>
      <c r="E335" s="71" t="s">
        <v>91</v>
      </c>
      <c r="F335" s="116">
        <v>30</v>
      </c>
      <c r="G335" s="117">
        <v>30</v>
      </c>
      <c r="H335" s="5"/>
    </row>
    <row r="336" spans="1:8" ht="40.5">
      <c r="A336" s="72" t="s">
        <v>234</v>
      </c>
      <c r="B336" s="71" t="s">
        <v>11</v>
      </c>
      <c r="C336" s="71" t="s">
        <v>14</v>
      </c>
      <c r="D336" s="71" t="s">
        <v>199</v>
      </c>
      <c r="E336" s="71" t="s">
        <v>235</v>
      </c>
      <c r="F336" s="116">
        <v>1960</v>
      </c>
      <c r="G336" s="117">
        <v>1960</v>
      </c>
      <c r="H336" s="5"/>
    </row>
    <row r="337" spans="1:8" ht="40.5">
      <c r="A337" s="72" t="s">
        <v>122</v>
      </c>
      <c r="B337" s="71" t="s">
        <v>11</v>
      </c>
      <c r="C337" s="71" t="s">
        <v>14</v>
      </c>
      <c r="D337" s="71" t="s">
        <v>199</v>
      </c>
      <c r="E337" s="71" t="s">
        <v>123</v>
      </c>
      <c r="F337" s="116">
        <f>F338</f>
        <v>2260</v>
      </c>
      <c r="G337" s="116">
        <f>G338</f>
        <v>1760</v>
      </c>
      <c r="H337" s="5"/>
    </row>
    <row r="338" spans="1:8" ht="40.5">
      <c r="A338" s="72" t="s">
        <v>125</v>
      </c>
      <c r="B338" s="71" t="s">
        <v>11</v>
      </c>
      <c r="C338" s="71" t="s">
        <v>14</v>
      </c>
      <c r="D338" s="71" t="s">
        <v>199</v>
      </c>
      <c r="E338" s="71" t="s">
        <v>124</v>
      </c>
      <c r="F338" s="116">
        <f>F339+F340</f>
        <v>2260</v>
      </c>
      <c r="G338" s="116">
        <f>G339+G340</f>
        <v>1760</v>
      </c>
      <c r="H338" s="5"/>
    </row>
    <row r="339" spans="1:8" ht="40.5">
      <c r="A339" s="72" t="s">
        <v>88</v>
      </c>
      <c r="B339" s="71" t="s">
        <v>11</v>
      </c>
      <c r="C339" s="71" t="s">
        <v>14</v>
      </c>
      <c r="D339" s="71" t="s">
        <v>199</v>
      </c>
      <c r="E339" s="71" t="s">
        <v>85</v>
      </c>
      <c r="F339" s="116">
        <v>160</v>
      </c>
      <c r="G339" s="117">
        <v>160</v>
      </c>
      <c r="H339" s="5"/>
    </row>
    <row r="340" spans="1:8" ht="20.25">
      <c r="A340" s="72" t="s">
        <v>89</v>
      </c>
      <c r="B340" s="71" t="s">
        <v>11</v>
      </c>
      <c r="C340" s="71" t="s">
        <v>14</v>
      </c>
      <c r="D340" s="71" t="s">
        <v>199</v>
      </c>
      <c r="E340" s="71" t="s">
        <v>82</v>
      </c>
      <c r="F340" s="116">
        <v>2100</v>
      </c>
      <c r="G340" s="117">
        <v>1600</v>
      </c>
      <c r="H340" s="5"/>
    </row>
    <row r="341" spans="1:8" ht="20.25">
      <c r="A341" s="72" t="s">
        <v>102</v>
      </c>
      <c r="B341" s="71" t="s">
        <v>11</v>
      </c>
      <c r="C341" s="71" t="s">
        <v>14</v>
      </c>
      <c r="D341" s="71" t="s">
        <v>199</v>
      </c>
      <c r="E341" s="71" t="s">
        <v>101</v>
      </c>
      <c r="F341" s="116">
        <v>87</v>
      </c>
      <c r="G341" s="117">
        <v>87</v>
      </c>
      <c r="H341" s="5"/>
    </row>
    <row r="342" spans="1:8" ht="20.25">
      <c r="A342" s="72" t="s">
        <v>284</v>
      </c>
      <c r="B342" s="71" t="s">
        <v>11</v>
      </c>
      <c r="C342" s="71" t="s">
        <v>14</v>
      </c>
      <c r="D342" s="71" t="s">
        <v>199</v>
      </c>
      <c r="E342" s="71" t="s">
        <v>268</v>
      </c>
      <c r="F342" s="116">
        <v>56</v>
      </c>
      <c r="G342" s="117">
        <v>56</v>
      </c>
      <c r="H342" s="5"/>
    </row>
    <row r="343" spans="1:8" ht="20.25">
      <c r="A343" s="72" t="s">
        <v>100</v>
      </c>
      <c r="B343" s="71" t="s">
        <v>11</v>
      </c>
      <c r="C343" s="71" t="s">
        <v>14</v>
      </c>
      <c r="D343" s="71" t="s">
        <v>199</v>
      </c>
      <c r="E343" s="71" t="s">
        <v>99</v>
      </c>
      <c r="F343" s="116">
        <v>1</v>
      </c>
      <c r="G343" s="117">
        <v>1</v>
      </c>
      <c r="H343" s="5"/>
    </row>
    <row r="344" spans="1:8" ht="19.5" customHeight="1">
      <c r="A344" s="72" t="s">
        <v>137</v>
      </c>
      <c r="B344" s="71" t="s">
        <v>11</v>
      </c>
      <c r="C344" s="71" t="s">
        <v>14</v>
      </c>
      <c r="D344" s="71" t="s">
        <v>188</v>
      </c>
      <c r="E344" s="71"/>
      <c r="F344" s="116">
        <f>F346+F348+F350+F352+F353</f>
        <v>74</v>
      </c>
      <c r="G344" s="116">
        <f>G346+G348+G350+G352+G353</f>
        <v>74</v>
      </c>
      <c r="H344" s="5"/>
    </row>
    <row r="345" spans="1:8" ht="69" hidden="1" customHeight="1">
      <c r="A345" s="72" t="s">
        <v>206</v>
      </c>
      <c r="B345" s="71" t="s">
        <v>11</v>
      </c>
      <c r="C345" s="71" t="s">
        <v>14</v>
      </c>
      <c r="D345" s="71" t="s">
        <v>207</v>
      </c>
      <c r="E345" s="71"/>
      <c r="F345" s="116">
        <v>0</v>
      </c>
      <c r="G345" s="116">
        <v>0</v>
      </c>
      <c r="H345" s="5"/>
    </row>
    <row r="346" spans="1:8" ht="32.450000000000003" customHeight="1">
      <c r="A346" s="72" t="s">
        <v>89</v>
      </c>
      <c r="B346" s="71" t="s">
        <v>11</v>
      </c>
      <c r="C346" s="71" t="s">
        <v>14</v>
      </c>
      <c r="D346" s="71" t="s">
        <v>207</v>
      </c>
      <c r="E346" s="71" t="s">
        <v>82</v>
      </c>
      <c r="F346" s="116">
        <v>24</v>
      </c>
      <c r="G346" s="117">
        <v>24</v>
      </c>
      <c r="H346" s="5"/>
    </row>
    <row r="347" spans="1:8" ht="0.75" customHeight="1">
      <c r="A347" s="72" t="s">
        <v>273</v>
      </c>
      <c r="B347" s="71" t="s">
        <v>11</v>
      </c>
      <c r="C347" s="71" t="s">
        <v>14</v>
      </c>
      <c r="D347" s="71" t="s">
        <v>238</v>
      </c>
      <c r="E347" s="71"/>
      <c r="F347" s="116">
        <f>F348</f>
        <v>0</v>
      </c>
      <c r="G347" s="117">
        <v>0</v>
      </c>
      <c r="H347" s="5"/>
    </row>
    <row r="348" spans="1:8" ht="20.25" hidden="1">
      <c r="A348" s="72" t="s">
        <v>89</v>
      </c>
      <c r="B348" s="71" t="s">
        <v>11</v>
      </c>
      <c r="C348" s="71" t="s">
        <v>14</v>
      </c>
      <c r="D348" s="71" t="s">
        <v>238</v>
      </c>
      <c r="E348" s="71" t="s">
        <v>82</v>
      </c>
      <c r="F348" s="116">
        <v>0</v>
      </c>
      <c r="G348" s="117">
        <v>0</v>
      </c>
      <c r="H348" s="5"/>
    </row>
    <row r="349" spans="1:8" ht="60.75">
      <c r="A349" s="72" t="s">
        <v>317</v>
      </c>
      <c r="B349" s="71" t="s">
        <v>11</v>
      </c>
      <c r="C349" s="71" t="s">
        <v>14</v>
      </c>
      <c r="D349" s="71" t="s">
        <v>213</v>
      </c>
      <c r="E349" s="71"/>
      <c r="F349" s="116">
        <f>F350</f>
        <v>50</v>
      </c>
      <c r="G349" s="116">
        <f>G350</f>
        <v>50</v>
      </c>
      <c r="H349" s="5"/>
    </row>
    <row r="350" spans="1:8" ht="34.9" customHeight="1">
      <c r="A350" s="72" t="s">
        <v>89</v>
      </c>
      <c r="B350" s="71" t="s">
        <v>11</v>
      </c>
      <c r="C350" s="71" t="s">
        <v>14</v>
      </c>
      <c r="D350" s="71" t="s">
        <v>213</v>
      </c>
      <c r="E350" s="71" t="s">
        <v>82</v>
      </c>
      <c r="F350" s="116">
        <v>50</v>
      </c>
      <c r="G350" s="117">
        <v>50</v>
      </c>
      <c r="H350" s="5"/>
    </row>
    <row r="351" spans="1:8" ht="0.75" customHeight="1">
      <c r="A351" s="73" t="s">
        <v>290</v>
      </c>
      <c r="B351" s="71" t="s">
        <v>11</v>
      </c>
      <c r="C351" s="71" t="s">
        <v>14</v>
      </c>
      <c r="D351" s="71" t="s">
        <v>248</v>
      </c>
      <c r="E351" s="71"/>
      <c r="F351" s="116">
        <f>F353+F352</f>
        <v>0</v>
      </c>
      <c r="G351" s="117">
        <v>0</v>
      </c>
      <c r="H351" s="5"/>
    </row>
    <row r="352" spans="1:8" ht="20.25" hidden="1">
      <c r="A352" s="73" t="s">
        <v>87</v>
      </c>
      <c r="B352" s="71" t="s">
        <v>11</v>
      </c>
      <c r="C352" s="71" t="s">
        <v>14</v>
      </c>
      <c r="D352" s="71" t="s">
        <v>248</v>
      </c>
      <c r="E352" s="71" t="s">
        <v>91</v>
      </c>
      <c r="F352" s="116">
        <v>0</v>
      </c>
      <c r="G352" s="117">
        <v>0</v>
      </c>
      <c r="H352" s="5"/>
    </row>
    <row r="353" spans="1:10" ht="20.25" hidden="1">
      <c r="A353" s="73" t="s">
        <v>98</v>
      </c>
      <c r="B353" s="71" t="s">
        <v>11</v>
      </c>
      <c r="C353" s="71" t="s">
        <v>14</v>
      </c>
      <c r="D353" s="71" t="s">
        <v>248</v>
      </c>
      <c r="E353" s="71" t="s">
        <v>82</v>
      </c>
      <c r="F353" s="116">
        <v>0</v>
      </c>
      <c r="G353" s="117">
        <v>0</v>
      </c>
      <c r="H353" s="5"/>
    </row>
    <row r="354" spans="1:10" ht="20.25">
      <c r="A354" s="94" t="s">
        <v>156</v>
      </c>
      <c r="B354" s="79" t="s">
        <v>19</v>
      </c>
      <c r="C354" s="79"/>
      <c r="D354" s="79"/>
      <c r="E354" s="79"/>
      <c r="F354" s="111">
        <f>F355+F388</f>
        <v>19809.3</v>
      </c>
      <c r="G354" s="111">
        <f>G355+G388</f>
        <v>16647.3</v>
      </c>
      <c r="H354" s="10"/>
    </row>
    <row r="355" spans="1:10" ht="20.25">
      <c r="A355" s="95" t="s">
        <v>56</v>
      </c>
      <c r="B355" s="79" t="s">
        <v>19</v>
      </c>
      <c r="C355" s="79" t="s">
        <v>7</v>
      </c>
      <c r="D355" s="79"/>
      <c r="E355" s="84"/>
      <c r="F355" s="121">
        <f>F356+F369+F372</f>
        <v>15590.9</v>
      </c>
      <c r="G355" s="121">
        <f>G356+G369+G372</f>
        <v>12455.9</v>
      </c>
      <c r="H355" s="10"/>
    </row>
    <row r="356" spans="1:10" ht="20.25">
      <c r="A356" s="91" t="s">
        <v>157</v>
      </c>
      <c r="B356" s="71" t="s">
        <v>19</v>
      </c>
      <c r="C356" s="71" t="s">
        <v>7</v>
      </c>
      <c r="D356" s="71" t="s">
        <v>200</v>
      </c>
      <c r="E356" s="71"/>
      <c r="F356" s="116">
        <f>F357+F362+F366+F368+F367</f>
        <v>10046.5</v>
      </c>
      <c r="G356" s="116">
        <f>G357+G362+G366+G368+G367</f>
        <v>10046.5</v>
      </c>
      <c r="H356" s="10"/>
    </row>
    <row r="357" spans="1:10" ht="60.75">
      <c r="A357" s="72" t="s">
        <v>148</v>
      </c>
      <c r="B357" s="71" t="s">
        <v>19</v>
      </c>
      <c r="C357" s="71" t="s">
        <v>7</v>
      </c>
      <c r="D357" s="71" t="s">
        <v>200</v>
      </c>
      <c r="E357" s="71" t="s">
        <v>118</v>
      </c>
      <c r="F357" s="116">
        <f>F358</f>
        <v>5968.8</v>
      </c>
      <c r="G357" s="116">
        <f>G358</f>
        <v>5968.8</v>
      </c>
      <c r="H357" s="10"/>
    </row>
    <row r="358" spans="1:10" ht="20.25">
      <c r="A358" s="72" t="s">
        <v>134</v>
      </c>
      <c r="B358" s="71" t="s">
        <v>19</v>
      </c>
      <c r="C358" s="71" t="s">
        <v>7</v>
      </c>
      <c r="D358" s="71" t="s">
        <v>200</v>
      </c>
      <c r="E358" s="71" t="s">
        <v>135</v>
      </c>
      <c r="F358" s="116">
        <f>F359+F360+F361</f>
        <v>5968.8</v>
      </c>
      <c r="G358" s="116">
        <f>G359+G360+G361</f>
        <v>5968.8</v>
      </c>
      <c r="H358" s="10"/>
    </row>
    <row r="359" spans="1:10" ht="20.25">
      <c r="A359" s="72" t="s">
        <v>86</v>
      </c>
      <c r="B359" s="71" t="s">
        <v>19</v>
      </c>
      <c r="C359" s="71" t="s">
        <v>7</v>
      </c>
      <c r="D359" s="71" t="s">
        <v>200</v>
      </c>
      <c r="E359" s="71" t="s">
        <v>90</v>
      </c>
      <c r="F359" s="116">
        <v>4582</v>
      </c>
      <c r="G359" s="117">
        <v>4582</v>
      </c>
      <c r="H359" s="10"/>
      <c r="I359" s="5"/>
      <c r="J359" s="5"/>
    </row>
    <row r="360" spans="1:10" ht="20.25">
      <c r="A360" s="73" t="s">
        <v>87</v>
      </c>
      <c r="B360" s="71" t="s">
        <v>19</v>
      </c>
      <c r="C360" s="71" t="s">
        <v>7</v>
      </c>
      <c r="D360" s="71" t="s">
        <v>200</v>
      </c>
      <c r="E360" s="71" t="s">
        <v>91</v>
      </c>
      <c r="F360" s="116">
        <v>2.8</v>
      </c>
      <c r="G360" s="117">
        <v>2.8</v>
      </c>
      <c r="H360" s="10"/>
      <c r="I360" s="5"/>
      <c r="J360" s="5"/>
    </row>
    <row r="361" spans="1:10" ht="40.5">
      <c r="A361" s="72" t="s">
        <v>234</v>
      </c>
      <c r="B361" s="71" t="s">
        <v>19</v>
      </c>
      <c r="C361" s="71" t="s">
        <v>7</v>
      </c>
      <c r="D361" s="71" t="s">
        <v>200</v>
      </c>
      <c r="E361" s="71" t="s">
        <v>235</v>
      </c>
      <c r="F361" s="116">
        <v>1384</v>
      </c>
      <c r="G361" s="117">
        <v>1384</v>
      </c>
      <c r="H361" s="10"/>
      <c r="I361" s="5"/>
      <c r="J361" s="5"/>
    </row>
    <row r="362" spans="1:10" ht="40.5">
      <c r="A362" s="72" t="s">
        <v>122</v>
      </c>
      <c r="B362" s="71" t="s">
        <v>19</v>
      </c>
      <c r="C362" s="71" t="s">
        <v>7</v>
      </c>
      <c r="D362" s="71" t="s">
        <v>200</v>
      </c>
      <c r="E362" s="71" t="s">
        <v>123</v>
      </c>
      <c r="F362" s="116">
        <f>F363</f>
        <v>3928.2</v>
      </c>
      <c r="G362" s="116">
        <f>G363</f>
        <v>3928.2</v>
      </c>
      <c r="H362" s="10"/>
      <c r="I362" s="5"/>
      <c r="J362" s="5"/>
    </row>
    <row r="363" spans="1:10" ht="40.5">
      <c r="A363" s="72" t="s">
        <v>125</v>
      </c>
      <c r="B363" s="71" t="s">
        <v>19</v>
      </c>
      <c r="C363" s="71" t="s">
        <v>7</v>
      </c>
      <c r="D363" s="71" t="s">
        <v>200</v>
      </c>
      <c r="E363" s="71" t="s">
        <v>124</v>
      </c>
      <c r="F363" s="116">
        <f>F364+F365</f>
        <v>3928.2</v>
      </c>
      <c r="G363" s="116">
        <f>G364+G365</f>
        <v>3928.2</v>
      </c>
      <c r="H363" s="10"/>
      <c r="I363" s="5"/>
      <c r="J363" s="5"/>
    </row>
    <row r="364" spans="1:10" ht="40.5">
      <c r="A364" s="72" t="s">
        <v>88</v>
      </c>
      <c r="B364" s="71" t="s">
        <v>19</v>
      </c>
      <c r="C364" s="71" t="s">
        <v>7</v>
      </c>
      <c r="D364" s="71" t="s">
        <v>200</v>
      </c>
      <c r="E364" s="71" t="s">
        <v>85</v>
      </c>
      <c r="F364" s="116">
        <v>49</v>
      </c>
      <c r="G364" s="117">
        <v>49</v>
      </c>
      <c r="H364" s="10"/>
      <c r="I364" s="5"/>
      <c r="J364" s="5"/>
    </row>
    <row r="365" spans="1:10" ht="20.25">
      <c r="A365" s="72" t="s">
        <v>98</v>
      </c>
      <c r="B365" s="71" t="s">
        <v>19</v>
      </c>
      <c r="C365" s="71" t="s">
        <v>7</v>
      </c>
      <c r="D365" s="71" t="s">
        <v>200</v>
      </c>
      <c r="E365" s="71" t="s">
        <v>82</v>
      </c>
      <c r="F365" s="116">
        <v>3879.2</v>
      </c>
      <c r="G365" s="117">
        <v>3879.2</v>
      </c>
      <c r="H365" s="10"/>
      <c r="I365" s="5"/>
      <c r="J365" s="5"/>
    </row>
    <row r="366" spans="1:10" ht="20.25">
      <c r="A366" s="72" t="s">
        <v>141</v>
      </c>
      <c r="B366" s="71" t="s">
        <v>19</v>
      </c>
      <c r="C366" s="71" t="s">
        <v>7</v>
      </c>
      <c r="D366" s="71" t="s">
        <v>200</v>
      </c>
      <c r="E366" s="71" t="s">
        <v>101</v>
      </c>
      <c r="F366" s="116">
        <v>136</v>
      </c>
      <c r="G366" s="117">
        <v>136</v>
      </c>
      <c r="H366" s="10"/>
      <c r="I366" s="5"/>
      <c r="J366" s="5"/>
    </row>
    <row r="367" spans="1:10" ht="20.25">
      <c r="A367" s="73" t="s">
        <v>267</v>
      </c>
      <c r="B367" s="71" t="s">
        <v>19</v>
      </c>
      <c r="C367" s="71" t="s">
        <v>7</v>
      </c>
      <c r="D367" s="71" t="s">
        <v>200</v>
      </c>
      <c r="E367" s="71" t="s">
        <v>268</v>
      </c>
      <c r="F367" s="116">
        <v>10</v>
      </c>
      <c r="G367" s="117">
        <v>10</v>
      </c>
      <c r="H367" s="10"/>
      <c r="I367" s="5"/>
      <c r="J367" s="5"/>
    </row>
    <row r="368" spans="1:10" ht="20.25">
      <c r="A368" s="72" t="s">
        <v>100</v>
      </c>
      <c r="B368" s="71" t="s">
        <v>19</v>
      </c>
      <c r="C368" s="71" t="s">
        <v>7</v>
      </c>
      <c r="D368" s="71" t="s">
        <v>200</v>
      </c>
      <c r="E368" s="71" t="s">
        <v>99</v>
      </c>
      <c r="F368" s="116">
        <v>3.5</v>
      </c>
      <c r="G368" s="117">
        <v>3.5</v>
      </c>
      <c r="H368" s="10"/>
    </row>
    <row r="369" spans="1:8" ht="20.25">
      <c r="A369" s="97" t="s">
        <v>28</v>
      </c>
      <c r="B369" s="71" t="s">
        <v>19</v>
      </c>
      <c r="C369" s="71" t="s">
        <v>7</v>
      </c>
      <c r="D369" s="71" t="s">
        <v>219</v>
      </c>
      <c r="E369" s="71"/>
      <c r="F369" s="116">
        <f>F370</f>
        <v>5214.3999999999996</v>
      </c>
      <c r="G369" s="116">
        <f>G370</f>
        <v>2409.4</v>
      </c>
      <c r="H369" s="10"/>
    </row>
    <row r="370" spans="1:8" ht="40.5">
      <c r="A370" s="72" t="s">
        <v>155</v>
      </c>
      <c r="B370" s="71" t="s">
        <v>19</v>
      </c>
      <c r="C370" s="71" t="s">
        <v>7</v>
      </c>
      <c r="D370" s="71" t="s">
        <v>201</v>
      </c>
      <c r="E370" s="71" t="s">
        <v>138</v>
      </c>
      <c r="F370" s="116">
        <f>F371</f>
        <v>5214.3999999999996</v>
      </c>
      <c r="G370" s="116">
        <f>G371</f>
        <v>2409.4</v>
      </c>
      <c r="H370" s="10"/>
    </row>
    <row r="371" spans="1:8" ht="69" customHeight="1">
      <c r="A371" s="72" t="s">
        <v>113</v>
      </c>
      <c r="B371" s="71" t="s">
        <v>19</v>
      </c>
      <c r="C371" s="71" t="s">
        <v>7</v>
      </c>
      <c r="D371" s="71" t="s">
        <v>201</v>
      </c>
      <c r="E371" s="71" t="s">
        <v>111</v>
      </c>
      <c r="F371" s="116">
        <v>5214.3999999999996</v>
      </c>
      <c r="G371" s="116">
        <v>2409.4</v>
      </c>
      <c r="H371" s="10"/>
    </row>
    <row r="372" spans="1:8" ht="16.5" customHeight="1">
      <c r="A372" s="72" t="s">
        <v>255</v>
      </c>
      <c r="B372" s="71" t="s">
        <v>19</v>
      </c>
      <c r="C372" s="71" t="s">
        <v>7</v>
      </c>
      <c r="D372" s="71" t="s">
        <v>188</v>
      </c>
      <c r="E372" s="71"/>
      <c r="F372" s="116">
        <f>F373+F376+F379+F381+F385</f>
        <v>330</v>
      </c>
      <c r="G372" s="116">
        <f>G373+G376+G379+G381+G385</f>
        <v>0</v>
      </c>
      <c r="H372" s="10"/>
    </row>
    <row r="373" spans="1:8" ht="66" hidden="1" customHeight="1">
      <c r="A373" s="72" t="s">
        <v>256</v>
      </c>
      <c r="B373" s="71" t="s">
        <v>19</v>
      </c>
      <c r="C373" s="71" t="s">
        <v>7</v>
      </c>
      <c r="D373" s="71" t="s">
        <v>258</v>
      </c>
      <c r="E373" s="71"/>
      <c r="F373" s="116">
        <f>F374+F375</f>
        <v>0</v>
      </c>
      <c r="G373" s="116">
        <f>G374+G375</f>
        <v>0</v>
      </c>
      <c r="H373" s="10"/>
    </row>
    <row r="374" spans="1:8" ht="20.25" hidden="1">
      <c r="A374" s="72" t="s">
        <v>98</v>
      </c>
      <c r="B374" s="71" t="s">
        <v>19</v>
      </c>
      <c r="C374" s="71" t="s">
        <v>7</v>
      </c>
      <c r="D374" s="71" t="s">
        <v>258</v>
      </c>
      <c r="E374" s="71" t="s">
        <v>82</v>
      </c>
      <c r="F374" s="116">
        <v>0</v>
      </c>
      <c r="G374" s="117">
        <v>0</v>
      </c>
      <c r="H374" s="10"/>
    </row>
    <row r="375" spans="1:8" ht="20.25" hidden="1">
      <c r="A375" s="72" t="s">
        <v>94</v>
      </c>
      <c r="B375" s="71" t="s">
        <v>19</v>
      </c>
      <c r="C375" s="71" t="s">
        <v>7</v>
      </c>
      <c r="D375" s="71" t="s">
        <v>258</v>
      </c>
      <c r="E375" s="71" t="s">
        <v>112</v>
      </c>
      <c r="F375" s="116">
        <v>0</v>
      </c>
      <c r="G375" s="117">
        <v>0</v>
      </c>
      <c r="H375" s="10"/>
    </row>
    <row r="376" spans="1:8" ht="40.5" hidden="1">
      <c r="A376" s="72" t="s">
        <v>291</v>
      </c>
      <c r="B376" s="71" t="s">
        <v>19</v>
      </c>
      <c r="C376" s="71" t="s">
        <v>7</v>
      </c>
      <c r="D376" s="71" t="s">
        <v>259</v>
      </c>
      <c r="E376" s="71"/>
      <c r="F376" s="116">
        <f>F378+F377</f>
        <v>0</v>
      </c>
      <c r="G376" s="116">
        <f>G378+G377</f>
        <v>0</v>
      </c>
      <c r="H376" s="10"/>
    </row>
    <row r="377" spans="1:8" ht="20.25" hidden="1">
      <c r="A377" s="72" t="s">
        <v>98</v>
      </c>
      <c r="B377" s="71" t="s">
        <v>19</v>
      </c>
      <c r="C377" s="71" t="s">
        <v>7</v>
      </c>
      <c r="D377" s="71" t="s">
        <v>259</v>
      </c>
      <c r="E377" s="71" t="s">
        <v>82</v>
      </c>
      <c r="F377" s="116">
        <v>0</v>
      </c>
      <c r="G377" s="117">
        <v>0</v>
      </c>
      <c r="H377" s="10"/>
    </row>
    <row r="378" spans="1:8" ht="20.25" hidden="1">
      <c r="A378" s="72" t="s">
        <v>94</v>
      </c>
      <c r="B378" s="71" t="s">
        <v>19</v>
      </c>
      <c r="C378" s="71" t="s">
        <v>7</v>
      </c>
      <c r="D378" s="71" t="s">
        <v>259</v>
      </c>
      <c r="E378" s="71" t="s">
        <v>112</v>
      </c>
      <c r="F378" s="116">
        <v>0</v>
      </c>
      <c r="G378" s="117">
        <v>0</v>
      </c>
      <c r="H378" s="10"/>
    </row>
    <row r="379" spans="1:8" ht="40.5" hidden="1">
      <c r="A379" s="72" t="s">
        <v>257</v>
      </c>
      <c r="B379" s="71" t="s">
        <v>19</v>
      </c>
      <c r="C379" s="71" t="s">
        <v>7</v>
      </c>
      <c r="D379" s="71" t="s">
        <v>260</v>
      </c>
      <c r="E379" s="71"/>
      <c r="F379" s="116">
        <f>F380</f>
        <v>0</v>
      </c>
      <c r="G379" s="116">
        <f>G380</f>
        <v>0</v>
      </c>
      <c r="H379" s="10"/>
    </row>
    <row r="380" spans="1:8" ht="20.25" hidden="1">
      <c r="A380" s="73" t="s">
        <v>98</v>
      </c>
      <c r="B380" s="71" t="s">
        <v>19</v>
      </c>
      <c r="C380" s="71" t="s">
        <v>7</v>
      </c>
      <c r="D380" s="71" t="s">
        <v>260</v>
      </c>
      <c r="E380" s="71" t="s">
        <v>82</v>
      </c>
      <c r="F380" s="116">
        <v>0</v>
      </c>
      <c r="G380" s="117">
        <v>0</v>
      </c>
      <c r="H380" s="10"/>
    </row>
    <row r="381" spans="1:8" ht="40.5" hidden="1">
      <c r="A381" s="73" t="s">
        <v>252</v>
      </c>
      <c r="B381" s="71" t="s">
        <v>19</v>
      </c>
      <c r="C381" s="71" t="s">
        <v>7</v>
      </c>
      <c r="D381" s="71" t="s">
        <v>251</v>
      </c>
      <c r="E381" s="71"/>
      <c r="F381" s="116">
        <f>F383+F384+F382</f>
        <v>0</v>
      </c>
      <c r="G381" s="116">
        <f>G383+G384+G382</f>
        <v>0</v>
      </c>
      <c r="H381" s="10"/>
    </row>
    <row r="382" spans="1:8" ht="40.5" hidden="1">
      <c r="A382" s="73" t="s">
        <v>295</v>
      </c>
      <c r="B382" s="71" t="s">
        <v>19</v>
      </c>
      <c r="C382" s="71" t="s">
        <v>7</v>
      </c>
      <c r="D382" s="71" t="s">
        <v>251</v>
      </c>
      <c r="E382" s="71" t="s">
        <v>91</v>
      </c>
      <c r="F382" s="116">
        <v>0</v>
      </c>
      <c r="G382" s="117">
        <v>0</v>
      </c>
      <c r="H382" s="10"/>
    </row>
    <row r="383" spans="1:8" ht="20.25" hidden="1">
      <c r="A383" s="73" t="s">
        <v>98</v>
      </c>
      <c r="B383" s="71" t="s">
        <v>19</v>
      </c>
      <c r="C383" s="71" t="s">
        <v>7</v>
      </c>
      <c r="D383" s="71" t="s">
        <v>251</v>
      </c>
      <c r="E383" s="71" t="s">
        <v>82</v>
      </c>
      <c r="F383" s="116">
        <v>0</v>
      </c>
      <c r="G383" s="117">
        <v>0</v>
      </c>
      <c r="H383" s="10"/>
    </row>
    <row r="384" spans="1:8" ht="20.25" hidden="1">
      <c r="A384" s="72" t="s">
        <v>94</v>
      </c>
      <c r="B384" s="71" t="s">
        <v>19</v>
      </c>
      <c r="C384" s="71" t="s">
        <v>7</v>
      </c>
      <c r="D384" s="71" t="s">
        <v>251</v>
      </c>
      <c r="E384" s="71" t="s">
        <v>112</v>
      </c>
      <c r="F384" s="116">
        <v>0</v>
      </c>
      <c r="G384" s="117">
        <v>0</v>
      </c>
      <c r="H384" s="10"/>
    </row>
    <row r="385" spans="1:8" ht="40.5">
      <c r="A385" s="72" t="s">
        <v>270</v>
      </c>
      <c r="B385" s="71" t="s">
        <v>19</v>
      </c>
      <c r="C385" s="71"/>
      <c r="D385" s="71" t="s">
        <v>271</v>
      </c>
      <c r="E385" s="71"/>
      <c r="F385" s="116">
        <f>F386+F387</f>
        <v>330</v>
      </c>
      <c r="G385" s="116">
        <f>G386+G387</f>
        <v>0</v>
      </c>
      <c r="H385" s="10"/>
    </row>
    <row r="386" spans="1:8" ht="20.25">
      <c r="A386" s="73" t="s">
        <v>98</v>
      </c>
      <c r="B386" s="71" t="s">
        <v>19</v>
      </c>
      <c r="C386" s="71" t="s">
        <v>7</v>
      </c>
      <c r="D386" s="71" t="s">
        <v>271</v>
      </c>
      <c r="E386" s="71" t="s">
        <v>82</v>
      </c>
      <c r="F386" s="116">
        <v>135</v>
      </c>
      <c r="G386" s="117">
        <v>0</v>
      </c>
      <c r="H386" s="10"/>
    </row>
    <row r="387" spans="1:8" ht="20.25">
      <c r="A387" s="72" t="s">
        <v>94</v>
      </c>
      <c r="B387" s="71" t="s">
        <v>19</v>
      </c>
      <c r="C387" s="71" t="s">
        <v>7</v>
      </c>
      <c r="D387" s="71" t="s">
        <v>271</v>
      </c>
      <c r="E387" s="71" t="s">
        <v>112</v>
      </c>
      <c r="F387" s="116">
        <v>195</v>
      </c>
      <c r="G387" s="117">
        <v>0</v>
      </c>
      <c r="H387" s="10"/>
    </row>
    <row r="388" spans="1:8" ht="30" customHeight="1">
      <c r="A388" s="92" t="s">
        <v>71</v>
      </c>
      <c r="B388" s="79" t="s">
        <v>19</v>
      </c>
      <c r="C388" s="79" t="s">
        <v>9</v>
      </c>
      <c r="D388" s="79"/>
      <c r="E388" s="79"/>
      <c r="F388" s="115">
        <f>F389+F398+F406</f>
        <v>4218.3999999999996</v>
      </c>
      <c r="G388" s="115">
        <f>G389+G398+G406</f>
        <v>4191.3999999999996</v>
      </c>
      <c r="H388" s="10"/>
    </row>
    <row r="389" spans="1:8" ht="60.75">
      <c r="A389" s="73" t="s">
        <v>34</v>
      </c>
      <c r="B389" s="71" t="s">
        <v>19</v>
      </c>
      <c r="C389" s="71" t="s">
        <v>9</v>
      </c>
      <c r="D389" s="71" t="s">
        <v>179</v>
      </c>
      <c r="E389" s="71"/>
      <c r="F389" s="116">
        <f>F390</f>
        <v>1564.4</v>
      </c>
      <c r="G389" s="116">
        <f>G390</f>
        <v>1564.4</v>
      </c>
      <c r="H389" s="10"/>
    </row>
    <row r="390" spans="1:8" ht="20.25">
      <c r="A390" s="73" t="s">
        <v>37</v>
      </c>
      <c r="B390" s="71" t="s">
        <v>19</v>
      </c>
      <c r="C390" s="71" t="s">
        <v>9</v>
      </c>
      <c r="D390" s="71" t="s">
        <v>202</v>
      </c>
      <c r="E390" s="71"/>
      <c r="F390" s="116">
        <f>F391+F392+F393+F394+F395+F397+F396</f>
        <v>1564.4</v>
      </c>
      <c r="G390" s="116">
        <f>G391+G392+G393+G394+G395+G397+G396</f>
        <v>1564.4</v>
      </c>
      <c r="H390" s="10"/>
    </row>
    <row r="391" spans="1:8" ht="40.5">
      <c r="A391" s="72" t="s">
        <v>120</v>
      </c>
      <c r="B391" s="71" t="s">
        <v>19</v>
      </c>
      <c r="C391" s="71" t="s">
        <v>9</v>
      </c>
      <c r="D391" s="71" t="s">
        <v>202</v>
      </c>
      <c r="E391" s="71" t="s">
        <v>83</v>
      </c>
      <c r="F391" s="116">
        <v>933</v>
      </c>
      <c r="G391" s="117">
        <v>933</v>
      </c>
      <c r="H391" s="10"/>
    </row>
    <row r="392" spans="1:8" ht="20.25">
      <c r="A392" s="73" t="s">
        <v>87</v>
      </c>
      <c r="B392" s="71" t="s">
        <v>19</v>
      </c>
      <c r="C392" s="71" t="s">
        <v>9</v>
      </c>
      <c r="D392" s="71" t="s">
        <v>202</v>
      </c>
      <c r="E392" s="71" t="s">
        <v>84</v>
      </c>
      <c r="F392" s="116">
        <v>10.6</v>
      </c>
      <c r="G392" s="117">
        <v>10.6</v>
      </c>
      <c r="H392" s="10"/>
    </row>
    <row r="393" spans="1:8" ht="60.75">
      <c r="A393" s="72" t="s">
        <v>230</v>
      </c>
      <c r="B393" s="71" t="s">
        <v>19</v>
      </c>
      <c r="C393" s="71" t="s">
        <v>9</v>
      </c>
      <c r="D393" s="71" t="s">
        <v>202</v>
      </c>
      <c r="E393" s="71" t="s">
        <v>231</v>
      </c>
      <c r="F393" s="116">
        <v>282</v>
      </c>
      <c r="G393" s="117">
        <v>282</v>
      </c>
      <c r="H393" s="10"/>
    </row>
    <row r="394" spans="1:8" ht="40.5">
      <c r="A394" s="72" t="s">
        <v>88</v>
      </c>
      <c r="B394" s="71" t="s">
        <v>19</v>
      </c>
      <c r="C394" s="71" t="s">
        <v>9</v>
      </c>
      <c r="D394" s="71" t="s">
        <v>202</v>
      </c>
      <c r="E394" s="71" t="s">
        <v>85</v>
      </c>
      <c r="F394" s="116">
        <v>38.5</v>
      </c>
      <c r="G394" s="117">
        <v>38.5</v>
      </c>
      <c r="H394" s="5"/>
    </row>
    <row r="395" spans="1:8" ht="20.25">
      <c r="A395" s="72" t="s">
        <v>89</v>
      </c>
      <c r="B395" s="71" t="s">
        <v>19</v>
      </c>
      <c r="C395" s="71" t="s">
        <v>9</v>
      </c>
      <c r="D395" s="71" t="s">
        <v>202</v>
      </c>
      <c r="E395" s="71" t="s">
        <v>82</v>
      </c>
      <c r="F395" s="116">
        <v>297.39999999999998</v>
      </c>
      <c r="G395" s="117">
        <v>297.39999999999998</v>
      </c>
      <c r="H395" s="5"/>
    </row>
    <row r="396" spans="1:8" ht="20.25">
      <c r="A396" s="72" t="s">
        <v>284</v>
      </c>
      <c r="B396" s="71" t="s">
        <v>19</v>
      </c>
      <c r="C396" s="71" t="s">
        <v>9</v>
      </c>
      <c r="D396" s="71" t="s">
        <v>202</v>
      </c>
      <c r="E396" s="71" t="s">
        <v>268</v>
      </c>
      <c r="F396" s="116">
        <v>2.9</v>
      </c>
      <c r="G396" s="117">
        <v>2.9</v>
      </c>
      <c r="H396" s="5"/>
    </row>
    <row r="397" spans="1:8" ht="20.25">
      <c r="A397" s="72" t="s">
        <v>100</v>
      </c>
      <c r="B397" s="71" t="s">
        <v>19</v>
      </c>
      <c r="C397" s="71" t="s">
        <v>9</v>
      </c>
      <c r="D397" s="71" t="s">
        <v>202</v>
      </c>
      <c r="E397" s="71" t="s">
        <v>99</v>
      </c>
      <c r="F397" s="116">
        <v>0</v>
      </c>
      <c r="G397" s="117">
        <v>0</v>
      </c>
      <c r="H397" s="5"/>
    </row>
    <row r="398" spans="1:8" ht="60.75">
      <c r="A398" s="73" t="s">
        <v>55</v>
      </c>
      <c r="B398" s="71" t="s">
        <v>19</v>
      </c>
      <c r="C398" s="71" t="s">
        <v>9</v>
      </c>
      <c r="D398" s="71" t="s">
        <v>199</v>
      </c>
      <c r="E398" s="71"/>
      <c r="F398" s="116">
        <f>F399+F400+F402+F403+F404+F405+F401</f>
        <v>2626.9999999999995</v>
      </c>
      <c r="G398" s="116">
        <f>G399+G400+G402+G403+G404+G405+G401</f>
        <v>2626.9999999999995</v>
      </c>
      <c r="H398" s="5"/>
    </row>
    <row r="399" spans="1:8" ht="20.25">
      <c r="A399" s="72" t="s">
        <v>261</v>
      </c>
      <c r="B399" s="71" t="s">
        <v>19</v>
      </c>
      <c r="C399" s="71" t="s">
        <v>9</v>
      </c>
      <c r="D399" s="71" t="s">
        <v>199</v>
      </c>
      <c r="E399" s="71" t="s">
        <v>90</v>
      </c>
      <c r="F399" s="116">
        <v>1902</v>
      </c>
      <c r="G399" s="117">
        <v>1902</v>
      </c>
      <c r="H399" s="5"/>
    </row>
    <row r="400" spans="1:8" ht="20.25">
      <c r="A400" s="73" t="s">
        <v>87</v>
      </c>
      <c r="B400" s="71" t="s">
        <v>19</v>
      </c>
      <c r="C400" s="71" t="s">
        <v>9</v>
      </c>
      <c r="D400" s="71" t="s">
        <v>199</v>
      </c>
      <c r="E400" s="71" t="s">
        <v>91</v>
      </c>
      <c r="F400" s="116">
        <v>7.1</v>
      </c>
      <c r="G400" s="117">
        <v>7.1</v>
      </c>
      <c r="H400" s="5"/>
    </row>
    <row r="401" spans="1:8" ht="60.75">
      <c r="A401" s="73" t="s">
        <v>297</v>
      </c>
      <c r="B401" s="71" t="s">
        <v>19</v>
      </c>
      <c r="C401" s="71" t="s">
        <v>9</v>
      </c>
      <c r="D401" s="71" t="s">
        <v>199</v>
      </c>
      <c r="E401" s="71" t="s">
        <v>140</v>
      </c>
      <c r="F401" s="116">
        <v>0</v>
      </c>
      <c r="G401" s="117">
        <v>0</v>
      </c>
      <c r="H401" s="5"/>
    </row>
    <row r="402" spans="1:8" ht="40.5">
      <c r="A402" s="72" t="s">
        <v>234</v>
      </c>
      <c r="B402" s="71" t="s">
        <v>19</v>
      </c>
      <c r="C402" s="71" t="s">
        <v>9</v>
      </c>
      <c r="D402" s="71" t="s">
        <v>199</v>
      </c>
      <c r="E402" s="71" t="s">
        <v>235</v>
      </c>
      <c r="F402" s="116">
        <v>574</v>
      </c>
      <c r="G402" s="117">
        <v>574</v>
      </c>
      <c r="H402" s="5"/>
    </row>
    <row r="403" spans="1:8" ht="38.25" customHeight="1">
      <c r="A403" s="72" t="s">
        <v>88</v>
      </c>
      <c r="B403" s="71" t="s">
        <v>19</v>
      </c>
      <c r="C403" s="71" t="s">
        <v>9</v>
      </c>
      <c r="D403" s="71" t="s">
        <v>199</v>
      </c>
      <c r="E403" s="71" t="s">
        <v>85</v>
      </c>
      <c r="F403" s="116">
        <v>60.7</v>
      </c>
      <c r="G403" s="117">
        <v>60.7</v>
      </c>
      <c r="H403" s="5"/>
    </row>
    <row r="404" spans="1:8" ht="20.25">
      <c r="A404" s="72" t="s">
        <v>89</v>
      </c>
      <c r="B404" s="71" t="s">
        <v>19</v>
      </c>
      <c r="C404" s="71" t="s">
        <v>9</v>
      </c>
      <c r="D404" s="71" t="s">
        <v>199</v>
      </c>
      <c r="E404" s="71" t="s">
        <v>82</v>
      </c>
      <c r="F404" s="116">
        <v>82.2</v>
      </c>
      <c r="G404" s="117">
        <v>82.2</v>
      </c>
      <c r="H404" s="5"/>
    </row>
    <row r="405" spans="1:8" ht="20.25">
      <c r="A405" s="72" t="s">
        <v>100</v>
      </c>
      <c r="B405" s="71" t="s">
        <v>19</v>
      </c>
      <c r="C405" s="71" t="s">
        <v>9</v>
      </c>
      <c r="D405" s="71" t="s">
        <v>199</v>
      </c>
      <c r="E405" s="71" t="s">
        <v>99</v>
      </c>
      <c r="F405" s="116">
        <v>1</v>
      </c>
      <c r="G405" s="117">
        <v>1</v>
      </c>
      <c r="H405" s="5"/>
    </row>
    <row r="406" spans="1:8" ht="18" customHeight="1">
      <c r="A406" s="72" t="s">
        <v>255</v>
      </c>
      <c r="B406" s="71" t="s">
        <v>19</v>
      </c>
      <c r="C406" s="71" t="s">
        <v>9</v>
      </c>
      <c r="D406" s="71" t="s">
        <v>188</v>
      </c>
      <c r="E406" s="71"/>
      <c r="F406" s="116">
        <f>F407+F410+F412</f>
        <v>27</v>
      </c>
      <c r="G406" s="116">
        <f>G407+G410+G412</f>
        <v>0</v>
      </c>
      <c r="H406" s="5"/>
    </row>
    <row r="407" spans="1:8" ht="40.5" hidden="1">
      <c r="A407" s="73" t="s">
        <v>252</v>
      </c>
      <c r="B407" s="71" t="s">
        <v>19</v>
      </c>
      <c r="C407" s="71" t="s">
        <v>9</v>
      </c>
      <c r="D407" s="71" t="s">
        <v>251</v>
      </c>
      <c r="E407" s="71"/>
      <c r="F407" s="116">
        <f>F409+F408</f>
        <v>0</v>
      </c>
      <c r="G407" s="116">
        <f>G409+G408</f>
        <v>0</v>
      </c>
      <c r="H407" s="5"/>
    </row>
    <row r="408" spans="1:8" ht="54" hidden="1" customHeight="1">
      <c r="A408" s="73" t="s">
        <v>298</v>
      </c>
      <c r="B408" s="71" t="s">
        <v>19</v>
      </c>
      <c r="C408" s="71" t="s">
        <v>9</v>
      </c>
      <c r="D408" s="71" t="s">
        <v>251</v>
      </c>
      <c r="E408" s="71" t="s">
        <v>91</v>
      </c>
      <c r="F408" s="116">
        <v>0</v>
      </c>
      <c r="G408" s="117">
        <v>0</v>
      </c>
      <c r="H408" s="5"/>
    </row>
    <row r="409" spans="1:8" ht="20.25" hidden="1">
      <c r="A409" s="73" t="s">
        <v>98</v>
      </c>
      <c r="B409" s="71" t="s">
        <v>19</v>
      </c>
      <c r="C409" s="71" t="s">
        <v>9</v>
      </c>
      <c r="D409" s="71" t="s">
        <v>251</v>
      </c>
      <c r="E409" s="71" t="s">
        <v>82</v>
      </c>
      <c r="F409" s="116">
        <v>0</v>
      </c>
      <c r="G409" s="117">
        <v>0</v>
      </c>
      <c r="H409" s="5"/>
    </row>
    <row r="410" spans="1:8" ht="40.5">
      <c r="A410" s="72" t="s">
        <v>270</v>
      </c>
      <c r="B410" s="71" t="s">
        <v>19</v>
      </c>
      <c r="C410" s="71" t="s">
        <v>9</v>
      </c>
      <c r="D410" s="71" t="s">
        <v>271</v>
      </c>
      <c r="E410" s="71"/>
      <c r="F410" s="116">
        <f>F411</f>
        <v>27</v>
      </c>
      <c r="G410" s="116">
        <f>G411</f>
        <v>0</v>
      </c>
      <c r="H410" s="5"/>
    </row>
    <row r="411" spans="1:8" ht="20.25">
      <c r="A411" s="73" t="s">
        <v>98</v>
      </c>
      <c r="B411" s="71" t="s">
        <v>19</v>
      </c>
      <c r="C411" s="71" t="s">
        <v>9</v>
      </c>
      <c r="D411" s="71" t="s">
        <v>271</v>
      </c>
      <c r="E411" s="71" t="s">
        <v>82</v>
      </c>
      <c r="F411" s="116">
        <v>27</v>
      </c>
      <c r="G411" s="117">
        <v>0</v>
      </c>
      <c r="H411" s="5"/>
    </row>
    <row r="412" spans="1:8" ht="0.75" customHeight="1">
      <c r="A412" s="72" t="s">
        <v>256</v>
      </c>
      <c r="B412" s="71" t="s">
        <v>19</v>
      </c>
      <c r="C412" s="71" t="s">
        <v>7</v>
      </c>
      <c r="D412" s="71" t="s">
        <v>258</v>
      </c>
      <c r="E412" s="71"/>
      <c r="F412" s="116">
        <f>F413</f>
        <v>0</v>
      </c>
      <c r="G412" s="116">
        <f>G413</f>
        <v>0</v>
      </c>
      <c r="H412" s="5"/>
    </row>
    <row r="413" spans="1:8" ht="20.25" hidden="1">
      <c r="A413" s="72" t="s">
        <v>98</v>
      </c>
      <c r="B413" s="71" t="s">
        <v>19</v>
      </c>
      <c r="C413" s="71" t="s">
        <v>7</v>
      </c>
      <c r="D413" s="71" t="s">
        <v>258</v>
      </c>
      <c r="E413" s="71" t="s">
        <v>82</v>
      </c>
      <c r="F413" s="116">
        <v>0</v>
      </c>
      <c r="G413" s="117">
        <v>0</v>
      </c>
      <c r="H413" s="5"/>
    </row>
    <row r="414" spans="1:8" ht="20.25">
      <c r="A414" s="98" t="s">
        <v>114</v>
      </c>
      <c r="B414" s="79" t="s">
        <v>14</v>
      </c>
      <c r="C414" s="79"/>
      <c r="D414" s="79"/>
      <c r="E414" s="79"/>
      <c r="F414" s="115">
        <f>F415</f>
        <v>240</v>
      </c>
      <c r="G414" s="115">
        <f>G415</f>
        <v>0</v>
      </c>
      <c r="H414" s="5"/>
    </row>
    <row r="415" spans="1:8" ht="20.25">
      <c r="A415" s="72" t="s">
        <v>115</v>
      </c>
      <c r="B415" s="71" t="s">
        <v>14</v>
      </c>
      <c r="C415" s="71" t="s">
        <v>14</v>
      </c>
      <c r="D415" s="71"/>
      <c r="E415" s="71"/>
      <c r="F415" s="116">
        <f>F416</f>
        <v>240</v>
      </c>
      <c r="G415" s="116">
        <f>G416</f>
        <v>0</v>
      </c>
      <c r="H415" s="5"/>
    </row>
    <row r="416" spans="1:8" ht="20.25">
      <c r="A416" s="72" t="s">
        <v>98</v>
      </c>
      <c r="B416" s="71" t="s">
        <v>14</v>
      </c>
      <c r="C416" s="71" t="s">
        <v>14</v>
      </c>
      <c r="D416" s="71" t="s">
        <v>220</v>
      </c>
      <c r="E416" s="71" t="s">
        <v>82</v>
      </c>
      <c r="F416" s="116">
        <v>240</v>
      </c>
      <c r="G416" s="117">
        <v>0</v>
      </c>
      <c r="H416" s="5"/>
    </row>
    <row r="417" spans="1:10" ht="20.25">
      <c r="A417" s="99" t="s">
        <v>24</v>
      </c>
      <c r="B417" s="79" t="s">
        <v>25</v>
      </c>
      <c r="C417" s="79"/>
      <c r="D417" s="79"/>
      <c r="E417" s="79"/>
      <c r="F417" s="111">
        <f>F418+F422+F429+F432</f>
        <v>27575.800000000003</v>
      </c>
      <c r="G417" s="111">
        <f>G418+G422+G429+G432</f>
        <v>27268.800000000003</v>
      </c>
      <c r="H417" s="5"/>
    </row>
    <row r="418" spans="1:10" ht="20.25">
      <c r="A418" s="100" t="s">
        <v>58</v>
      </c>
      <c r="B418" s="79" t="s">
        <v>25</v>
      </c>
      <c r="C418" s="79" t="s">
        <v>7</v>
      </c>
      <c r="D418" s="79"/>
      <c r="E418" s="79"/>
      <c r="F418" s="115">
        <f t="shared" ref="F418:G420" si="7">F419</f>
        <v>3261.1</v>
      </c>
      <c r="G418" s="115">
        <f t="shared" si="7"/>
        <v>3261.1</v>
      </c>
      <c r="H418" s="5"/>
    </row>
    <row r="419" spans="1:10" ht="20.25">
      <c r="A419" s="73" t="s">
        <v>59</v>
      </c>
      <c r="B419" s="71" t="s">
        <v>25</v>
      </c>
      <c r="C419" s="71" t="s">
        <v>7</v>
      </c>
      <c r="D419" s="71" t="s">
        <v>221</v>
      </c>
      <c r="E419" s="71"/>
      <c r="F419" s="116">
        <f t="shared" si="7"/>
        <v>3261.1</v>
      </c>
      <c r="G419" s="116">
        <f t="shared" si="7"/>
        <v>3261.1</v>
      </c>
      <c r="H419" s="5"/>
    </row>
    <row r="420" spans="1:10" ht="40.5">
      <c r="A420" s="73" t="s">
        <v>158</v>
      </c>
      <c r="B420" s="71" t="s">
        <v>25</v>
      </c>
      <c r="C420" s="71" t="s">
        <v>7</v>
      </c>
      <c r="D420" s="71" t="s">
        <v>194</v>
      </c>
      <c r="E420" s="71"/>
      <c r="F420" s="116">
        <f t="shared" si="7"/>
        <v>3261.1</v>
      </c>
      <c r="G420" s="116">
        <f t="shared" si="7"/>
        <v>3261.1</v>
      </c>
      <c r="H420" s="5"/>
    </row>
    <row r="421" spans="1:10" ht="20.25">
      <c r="A421" s="96" t="s">
        <v>60</v>
      </c>
      <c r="B421" s="71" t="s">
        <v>25</v>
      </c>
      <c r="C421" s="71" t="s">
        <v>7</v>
      </c>
      <c r="D421" s="71" t="s">
        <v>194</v>
      </c>
      <c r="E421" s="71" t="s">
        <v>95</v>
      </c>
      <c r="F421" s="116">
        <v>3261.1</v>
      </c>
      <c r="G421" s="117">
        <v>3261.1</v>
      </c>
      <c r="H421" s="5"/>
    </row>
    <row r="422" spans="1:10" ht="20.25">
      <c r="A422" s="101" t="s">
        <v>33</v>
      </c>
      <c r="B422" s="79" t="s">
        <v>25</v>
      </c>
      <c r="C422" s="79" t="s">
        <v>15</v>
      </c>
      <c r="D422" s="79"/>
      <c r="E422" s="79"/>
      <c r="F422" s="115">
        <f>F423</f>
        <v>7300</v>
      </c>
      <c r="G422" s="115">
        <f>G423</f>
        <v>7300</v>
      </c>
      <c r="H422" s="5"/>
      <c r="J422" s="70"/>
    </row>
    <row r="423" spans="1:10" ht="40.5">
      <c r="A423" s="101" t="s">
        <v>147</v>
      </c>
      <c r="B423" s="71" t="s">
        <v>25</v>
      </c>
      <c r="C423" s="71" t="s">
        <v>15</v>
      </c>
      <c r="D423" s="71" t="s">
        <v>222</v>
      </c>
      <c r="E423" s="71"/>
      <c r="F423" s="116">
        <f>F424</f>
        <v>7300</v>
      </c>
      <c r="G423" s="116">
        <f>G424</f>
        <v>7300</v>
      </c>
      <c r="H423" s="5"/>
      <c r="J423" s="70"/>
    </row>
    <row r="424" spans="1:10" ht="40.5">
      <c r="A424" s="72" t="s">
        <v>327</v>
      </c>
      <c r="B424" s="71" t="s">
        <v>25</v>
      </c>
      <c r="C424" s="71" t="s">
        <v>15</v>
      </c>
      <c r="D424" s="71" t="s">
        <v>223</v>
      </c>
      <c r="E424" s="71"/>
      <c r="F424" s="116">
        <f>F426</f>
        <v>7300</v>
      </c>
      <c r="G424" s="116">
        <f>G426</f>
        <v>7300</v>
      </c>
      <c r="H424" s="5"/>
    </row>
    <row r="425" spans="1:10" ht="85.5" customHeight="1">
      <c r="A425" s="72" t="s">
        <v>326</v>
      </c>
      <c r="B425" s="71" t="s">
        <v>25</v>
      </c>
      <c r="C425" s="71" t="s">
        <v>15</v>
      </c>
      <c r="D425" s="71" t="s">
        <v>195</v>
      </c>
      <c r="E425" s="79"/>
      <c r="F425" s="116">
        <f>F426</f>
        <v>7300</v>
      </c>
      <c r="G425" s="116">
        <f>G426</f>
        <v>7300</v>
      </c>
      <c r="H425" s="5"/>
    </row>
    <row r="426" spans="1:10" ht="40.5">
      <c r="A426" s="72" t="s">
        <v>139</v>
      </c>
      <c r="B426" s="71" t="s">
        <v>25</v>
      </c>
      <c r="C426" s="71" t="s">
        <v>15</v>
      </c>
      <c r="D426" s="71" t="s">
        <v>176</v>
      </c>
      <c r="E426" s="79"/>
      <c r="F426" s="116">
        <f>F428+F427</f>
        <v>7300</v>
      </c>
      <c r="G426" s="116">
        <f>G428+G427</f>
        <v>7300</v>
      </c>
      <c r="H426" s="5"/>
    </row>
    <row r="427" spans="1:10" ht="20.25">
      <c r="A427" s="72" t="s">
        <v>98</v>
      </c>
      <c r="B427" s="71" t="s">
        <v>25</v>
      </c>
      <c r="C427" s="71" t="s">
        <v>15</v>
      </c>
      <c r="D427" s="71" t="s">
        <v>176</v>
      </c>
      <c r="E427" s="71" t="s">
        <v>82</v>
      </c>
      <c r="F427" s="116">
        <v>126.1</v>
      </c>
      <c r="G427" s="117">
        <v>126.1</v>
      </c>
      <c r="H427" s="5"/>
    </row>
    <row r="428" spans="1:10" ht="40.5">
      <c r="A428" s="102" t="s">
        <v>93</v>
      </c>
      <c r="B428" s="71" t="s">
        <v>25</v>
      </c>
      <c r="C428" s="71" t="s">
        <v>15</v>
      </c>
      <c r="D428" s="71" t="s">
        <v>176</v>
      </c>
      <c r="E428" s="71" t="s">
        <v>146</v>
      </c>
      <c r="F428" s="116">
        <v>7173.9</v>
      </c>
      <c r="G428" s="117">
        <v>7173.9</v>
      </c>
      <c r="H428" s="5"/>
    </row>
    <row r="429" spans="1:10" ht="20.25">
      <c r="A429" s="98" t="s">
        <v>81</v>
      </c>
      <c r="B429" s="79" t="s">
        <v>25</v>
      </c>
      <c r="C429" s="79" t="s">
        <v>9</v>
      </c>
      <c r="D429" s="79"/>
      <c r="E429" s="79"/>
      <c r="F429" s="115">
        <f>F430</f>
        <v>15119.8</v>
      </c>
      <c r="G429" s="115">
        <f>G430</f>
        <v>15119.8</v>
      </c>
      <c r="H429" s="5"/>
    </row>
    <row r="430" spans="1:10" ht="71.25" customHeight="1">
      <c r="A430" s="73" t="s">
        <v>105</v>
      </c>
      <c r="B430" s="71" t="s">
        <v>25</v>
      </c>
      <c r="C430" s="71" t="s">
        <v>9</v>
      </c>
      <c r="D430" s="71" t="s">
        <v>164</v>
      </c>
      <c r="E430" s="71"/>
      <c r="F430" s="116">
        <f>F431</f>
        <v>15119.8</v>
      </c>
      <c r="G430" s="116">
        <f>G431</f>
        <v>15119.8</v>
      </c>
      <c r="H430" s="55"/>
    </row>
    <row r="431" spans="1:10" ht="20.25">
      <c r="A431" s="72" t="s">
        <v>98</v>
      </c>
      <c r="B431" s="71" t="s">
        <v>25</v>
      </c>
      <c r="C431" s="71" t="s">
        <v>9</v>
      </c>
      <c r="D431" s="71" t="s">
        <v>164</v>
      </c>
      <c r="E431" s="71" t="s">
        <v>82</v>
      </c>
      <c r="F431" s="116">
        <v>15119.8</v>
      </c>
      <c r="G431" s="116">
        <v>15119.8</v>
      </c>
      <c r="H431" s="55"/>
    </row>
    <row r="432" spans="1:10" ht="23.25" customHeight="1">
      <c r="A432" s="92" t="s">
        <v>61</v>
      </c>
      <c r="B432" s="79" t="s">
        <v>25</v>
      </c>
      <c r="C432" s="79" t="s">
        <v>10</v>
      </c>
      <c r="D432" s="79"/>
      <c r="E432" s="79"/>
      <c r="F432" s="115">
        <f>F434+F433+F444+F439</f>
        <v>1894.9</v>
      </c>
      <c r="G432" s="115">
        <f>G434+G433+G444+G439</f>
        <v>1587.9</v>
      </c>
      <c r="H432" s="55"/>
      <c r="I432" s="55"/>
    </row>
    <row r="433" spans="1:9" ht="23.25" customHeight="1">
      <c r="A433" s="73" t="s">
        <v>93</v>
      </c>
      <c r="B433" s="71" t="s">
        <v>25</v>
      </c>
      <c r="C433" s="71" t="s">
        <v>10</v>
      </c>
      <c r="D433" s="71" t="s">
        <v>224</v>
      </c>
      <c r="E433" s="71" t="s">
        <v>262</v>
      </c>
      <c r="F433" s="115">
        <v>193.2</v>
      </c>
      <c r="G433" s="116">
        <v>193.2</v>
      </c>
      <c r="H433" s="55"/>
      <c r="I433" s="55"/>
    </row>
    <row r="434" spans="1:9" ht="82.5" customHeight="1">
      <c r="A434" s="72" t="s">
        <v>108</v>
      </c>
      <c r="B434" s="71" t="s">
        <v>25</v>
      </c>
      <c r="C434" s="71" t="s">
        <v>10</v>
      </c>
      <c r="D434" s="71" t="s">
        <v>177</v>
      </c>
      <c r="E434" s="71"/>
      <c r="F434" s="116">
        <f>F435+F437+F438+F436</f>
        <v>713.6</v>
      </c>
      <c r="G434" s="116">
        <f>G435+G437+G438+G436</f>
        <v>713.6</v>
      </c>
      <c r="H434" s="55"/>
      <c r="I434" s="55"/>
    </row>
    <row r="435" spans="1:9" ht="40.5">
      <c r="A435" s="72" t="s">
        <v>120</v>
      </c>
      <c r="B435" s="71" t="s">
        <v>25</v>
      </c>
      <c r="C435" s="71" t="s">
        <v>10</v>
      </c>
      <c r="D435" s="71" t="s">
        <v>177</v>
      </c>
      <c r="E435" s="71" t="s">
        <v>83</v>
      </c>
      <c r="F435" s="116">
        <v>498.2</v>
      </c>
      <c r="G435" s="116">
        <v>498.2</v>
      </c>
      <c r="H435" s="55"/>
      <c r="I435" s="55"/>
    </row>
    <row r="436" spans="1:9" ht="60.75">
      <c r="A436" s="72" t="s">
        <v>230</v>
      </c>
      <c r="B436" s="71" t="s">
        <v>25</v>
      </c>
      <c r="C436" s="71" t="s">
        <v>10</v>
      </c>
      <c r="D436" s="71" t="s">
        <v>177</v>
      </c>
      <c r="E436" s="71" t="s">
        <v>231</v>
      </c>
      <c r="F436" s="116">
        <v>150.5</v>
      </c>
      <c r="G436" s="116">
        <v>150.5</v>
      </c>
      <c r="H436" s="55"/>
      <c r="I436" s="55"/>
    </row>
    <row r="437" spans="1:9" ht="40.5">
      <c r="A437" s="72" t="s">
        <v>88</v>
      </c>
      <c r="B437" s="71" t="s">
        <v>25</v>
      </c>
      <c r="C437" s="71" t="s">
        <v>10</v>
      </c>
      <c r="D437" s="71" t="s">
        <v>177</v>
      </c>
      <c r="E437" s="71" t="s">
        <v>85</v>
      </c>
      <c r="F437" s="116">
        <v>12</v>
      </c>
      <c r="G437" s="116">
        <v>12</v>
      </c>
      <c r="H437" s="55"/>
      <c r="I437" s="55"/>
    </row>
    <row r="438" spans="1:9" ht="20.25">
      <c r="A438" s="72" t="s">
        <v>89</v>
      </c>
      <c r="B438" s="71" t="s">
        <v>25</v>
      </c>
      <c r="C438" s="71" t="s">
        <v>10</v>
      </c>
      <c r="D438" s="71" t="s">
        <v>177</v>
      </c>
      <c r="E438" s="71" t="s">
        <v>82</v>
      </c>
      <c r="F438" s="116">
        <v>52.9</v>
      </c>
      <c r="G438" s="116">
        <v>52.9</v>
      </c>
      <c r="H438" s="55"/>
      <c r="I438" s="55"/>
    </row>
    <row r="439" spans="1:9" ht="81">
      <c r="A439" s="72" t="s">
        <v>161</v>
      </c>
      <c r="B439" s="71" t="s">
        <v>25</v>
      </c>
      <c r="C439" s="71" t="s">
        <v>15</v>
      </c>
      <c r="D439" s="71" t="s">
        <v>176</v>
      </c>
      <c r="E439" s="71"/>
      <c r="F439" s="116">
        <f>F440+F441+F442+F443</f>
        <v>681.1</v>
      </c>
      <c r="G439" s="116">
        <f>G440+G441+G442+G443</f>
        <v>681.1</v>
      </c>
      <c r="H439" s="55"/>
      <c r="I439" s="55"/>
    </row>
    <row r="440" spans="1:9" ht="40.5">
      <c r="A440" s="72" t="s">
        <v>120</v>
      </c>
      <c r="B440" s="71" t="s">
        <v>25</v>
      </c>
      <c r="C440" s="71" t="s">
        <v>15</v>
      </c>
      <c r="D440" s="71" t="s">
        <v>176</v>
      </c>
      <c r="E440" s="71" t="s">
        <v>83</v>
      </c>
      <c r="F440" s="116">
        <v>498.2</v>
      </c>
      <c r="G440" s="116">
        <v>498.2</v>
      </c>
      <c r="H440" s="55"/>
      <c r="I440" s="55"/>
    </row>
    <row r="441" spans="1:9" ht="60.75">
      <c r="A441" s="72" t="s">
        <v>230</v>
      </c>
      <c r="B441" s="71" t="s">
        <v>25</v>
      </c>
      <c r="C441" s="71" t="s">
        <v>15</v>
      </c>
      <c r="D441" s="71" t="s">
        <v>176</v>
      </c>
      <c r="E441" s="71" t="s">
        <v>231</v>
      </c>
      <c r="F441" s="116">
        <v>150.5</v>
      </c>
      <c r="G441" s="116">
        <v>150.5</v>
      </c>
      <c r="H441" s="55"/>
      <c r="I441" s="55"/>
    </row>
    <row r="442" spans="1:9" ht="20.25">
      <c r="A442" s="72" t="s">
        <v>89</v>
      </c>
      <c r="B442" s="71" t="s">
        <v>25</v>
      </c>
      <c r="C442" s="71" t="s">
        <v>15</v>
      </c>
      <c r="D442" s="71" t="s">
        <v>176</v>
      </c>
      <c r="E442" s="71" t="s">
        <v>85</v>
      </c>
      <c r="F442" s="116">
        <v>8.5</v>
      </c>
      <c r="G442" s="116">
        <v>8.5</v>
      </c>
      <c r="H442" s="55"/>
      <c r="I442" s="55"/>
    </row>
    <row r="443" spans="1:9" ht="20.25">
      <c r="A443" s="72" t="s">
        <v>98</v>
      </c>
      <c r="B443" s="71" t="s">
        <v>25</v>
      </c>
      <c r="C443" s="71" t="s">
        <v>15</v>
      </c>
      <c r="D443" s="71" t="s">
        <v>176</v>
      </c>
      <c r="E443" s="71" t="s">
        <v>82</v>
      </c>
      <c r="F443" s="116">
        <v>23.9</v>
      </c>
      <c r="G443" s="116">
        <v>23.9</v>
      </c>
      <c r="H443" s="55"/>
      <c r="I443" s="55"/>
    </row>
    <row r="444" spans="1:9" ht="20.25">
      <c r="A444" s="72" t="s">
        <v>280</v>
      </c>
      <c r="B444" s="71" t="s">
        <v>25</v>
      </c>
      <c r="C444" s="71" t="s">
        <v>10</v>
      </c>
      <c r="D444" s="71"/>
      <c r="E444" s="71"/>
      <c r="F444" s="116">
        <f>F446+F445</f>
        <v>307</v>
      </c>
      <c r="G444" s="116">
        <f>G446+G445</f>
        <v>0</v>
      </c>
      <c r="H444" s="55"/>
      <c r="I444" s="55"/>
    </row>
    <row r="445" spans="1:9" ht="72" customHeight="1">
      <c r="A445" s="72" t="s">
        <v>297</v>
      </c>
      <c r="B445" s="71" t="s">
        <v>25</v>
      </c>
      <c r="C445" s="71" t="s">
        <v>10</v>
      </c>
      <c r="D445" s="71" t="s">
        <v>281</v>
      </c>
      <c r="E445" s="71" t="s">
        <v>140</v>
      </c>
      <c r="F445" s="116">
        <v>0</v>
      </c>
      <c r="G445" s="116">
        <v>0</v>
      </c>
      <c r="H445" s="55"/>
      <c r="I445" s="55"/>
    </row>
    <row r="446" spans="1:9" ht="20.25">
      <c r="A446" s="72" t="s">
        <v>98</v>
      </c>
      <c r="B446" s="71" t="s">
        <v>25</v>
      </c>
      <c r="C446" s="71" t="s">
        <v>10</v>
      </c>
      <c r="D446" s="71" t="s">
        <v>281</v>
      </c>
      <c r="E446" s="71" t="s">
        <v>82</v>
      </c>
      <c r="F446" s="116">
        <v>307</v>
      </c>
      <c r="G446" s="116">
        <v>0</v>
      </c>
      <c r="H446" s="55"/>
      <c r="I446" s="55"/>
    </row>
    <row r="447" spans="1:9" ht="20.25">
      <c r="A447" s="103" t="s">
        <v>57</v>
      </c>
      <c r="B447" s="78" t="s">
        <v>27</v>
      </c>
      <c r="C447" s="80"/>
      <c r="D447" s="80"/>
      <c r="E447" s="80"/>
      <c r="F447" s="111">
        <f t="shared" ref="F447:G449" si="8">F448</f>
        <v>0</v>
      </c>
      <c r="G447" s="111">
        <f t="shared" si="8"/>
        <v>0</v>
      </c>
      <c r="H447" s="55"/>
      <c r="I447" s="55"/>
    </row>
    <row r="448" spans="1:9" ht="20.25">
      <c r="A448" s="92" t="s">
        <v>72</v>
      </c>
      <c r="B448" s="79" t="s">
        <v>27</v>
      </c>
      <c r="C448" s="79" t="s">
        <v>17</v>
      </c>
      <c r="D448" s="79"/>
      <c r="E448" s="79"/>
      <c r="F448" s="116">
        <f t="shared" si="8"/>
        <v>0</v>
      </c>
      <c r="G448" s="116">
        <f t="shared" si="8"/>
        <v>0</v>
      </c>
      <c r="H448" s="55"/>
      <c r="I448" s="55"/>
    </row>
    <row r="449" spans="1:9" ht="20.25">
      <c r="A449" s="72" t="s">
        <v>39</v>
      </c>
      <c r="B449" s="71" t="s">
        <v>27</v>
      </c>
      <c r="C449" s="71" t="s">
        <v>17</v>
      </c>
      <c r="D449" s="71" t="s">
        <v>188</v>
      </c>
      <c r="E449" s="71"/>
      <c r="F449" s="116">
        <f t="shared" si="8"/>
        <v>0</v>
      </c>
      <c r="G449" s="116">
        <f t="shared" si="8"/>
        <v>0</v>
      </c>
      <c r="H449" s="55"/>
      <c r="I449" s="55"/>
    </row>
    <row r="450" spans="1:9" ht="20.25">
      <c r="A450" s="72" t="s">
        <v>89</v>
      </c>
      <c r="B450" s="71" t="s">
        <v>27</v>
      </c>
      <c r="C450" s="71" t="s">
        <v>17</v>
      </c>
      <c r="D450" s="71" t="s">
        <v>225</v>
      </c>
      <c r="E450" s="71"/>
      <c r="F450" s="116">
        <f>F453+F452+F451</f>
        <v>0</v>
      </c>
      <c r="G450" s="116">
        <f>G453+G452+G451</f>
        <v>0</v>
      </c>
      <c r="H450" s="55"/>
      <c r="I450" s="55"/>
    </row>
    <row r="451" spans="1:9" ht="20.25">
      <c r="A451" s="72"/>
      <c r="B451" s="71" t="s">
        <v>27</v>
      </c>
      <c r="C451" s="71" t="s">
        <v>17</v>
      </c>
      <c r="D451" s="71" t="s">
        <v>225</v>
      </c>
      <c r="E451" s="71" t="s">
        <v>140</v>
      </c>
      <c r="F451" s="116">
        <v>0</v>
      </c>
      <c r="G451" s="116">
        <v>0</v>
      </c>
      <c r="H451" s="55"/>
      <c r="I451" s="55"/>
    </row>
    <row r="452" spans="1:9" ht="20.25">
      <c r="A452" s="72"/>
      <c r="B452" s="71" t="s">
        <v>27</v>
      </c>
      <c r="C452" s="71" t="s">
        <v>17</v>
      </c>
      <c r="D452" s="71" t="s">
        <v>225</v>
      </c>
      <c r="E452" s="71" t="s">
        <v>299</v>
      </c>
      <c r="F452" s="116">
        <v>0</v>
      </c>
      <c r="G452" s="116">
        <v>0</v>
      </c>
      <c r="H452" s="55"/>
      <c r="I452" s="55"/>
    </row>
    <row r="453" spans="1:9" ht="20.25">
      <c r="A453" s="72" t="s">
        <v>89</v>
      </c>
      <c r="B453" s="71" t="s">
        <v>27</v>
      </c>
      <c r="C453" s="71" t="s">
        <v>17</v>
      </c>
      <c r="D453" s="71" t="s">
        <v>225</v>
      </c>
      <c r="E453" s="71" t="s">
        <v>82</v>
      </c>
      <c r="F453" s="116">
        <v>0</v>
      </c>
      <c r="G453" s="116">
        <v>0</v>
      </c>
      <c r="H453" s="55"/>
      <c r="I453" s="55"/>
    </row>
    <row r="454" spans="1:9" ht="20.25">
      <c r="A454" s="104" t="s">
        <v>311</v>
      </c>
      <c r="B454" s="79" t="s">
        <v>29</v>
      </c>
      <c r="C454" s="79" t="s">
        <v>8</v>
      </c>
      <c r="D454" s="79"/>
      <c r="E454" s="79"/>
      <c r="F454" s="115">
        <f>F455</f>
        <v>268</v>
      </c>
      <c r="G454" s="115">
        <f>G455</f>
        <v>268</v>
      </c>
      <c r="H454" s="55"/>
      <c r="I454" s="55"/>
    </row>
    <row r="455" spans="1:9" ht="20.25">
      <c r="A455" s="92" t="s">
        <v>74</v>
      </c>
      <c r="B455" s="71" t="s">
        <v>29</v>
      </c>
      <c r="C455" s="71" t="s">
        <v>8</v>
      </c>
      <c r="D455" s="71" t="s">
        <v>226</v>
      </c>
      <c r="E455" s="71"/>
      <c r="F455" s="116">
        <f>F456</f>
        <v>268</v>
      </c>
      <c r="G455" s="116">
        <f>G456</f>
        <v>268</v>
      </c>
      <c r="H455" s="55"/>
      <c r="I455" s="55"/>
    </row>
    <row r="456" spans="1:9" ht="20.25">
      <c r="A456" s="72" t="s">
        <v>89</v>
      </c>
      <c r="B456" s="71" t="s">
        <v>29</v>
      </c>
      <c r="C456" s="71" t="s">
        <v>8</v>
      </c>
      <c r="D456" s="71" t="s">
        <v>226</v>
      </c>
      <c r="E456" s="71" t="s">
        <v>82</v>
      </c>
      <c r="F456" s="116">
        <v>268</v>
      </c>
      <c r="G456" s="116">
        <v>268</v>
      </c>
      <c r="H456" s="55"/>
      <c r="I456" s="55"/>
    </row>
    <row r="457" spans="1:9" ht="20.25">
      <c r="A457" s="105" t="s">
        <v>159</v>
      </c>
      <c r="B457" s="79" t="s">
        <v>62</v>
      </c>
      <c r="C457" s="79"/>
      <c r="D457" s="79"/>
      <c r="E457" s="79"/>
      <c r="F457" s="115">
        <f>F459</f>
        <v>0</v>
      </c>
      <c r="G457" s="115">
        <f>G459</f>
        <v>0</v>
      </c>
      <c r="H457" s="5"/>
    </row>
    <row r="458" spans="1:9" ht="40.5">
      <c r="A458" s="98" t="s">
        <v>160</v>
      </c>
      <c r="B458" s="79" t="s">
        <v>62</v>
      </c>
      <c r="C458" s="79" t="s">
        <v>7</v>
      </c>
      <c r="D458" s="79"/>
      <c r="E458" s="79"/>
      <c r="F458" s="115">
        <f t="shared" ref="F458:G460" si="9">F459</f>
        <v>0</v>
      </c>
      <c r="G458" s="115">
        <f t="shared" si="9"/>
        <v>0</v>
      </c>
      <c r="H458" s="5"/>
    </row>
    <row r="459" spans="1:9" ht="20.25">
      <c r="A459" s="72" t="s">
        <v>41</v>
      </c>
      <c r="B459" s="71" t="s">
        <v>62</v>
      </c>
      <c r="C459" s="71" t="s">
        <v>7</v>
      </c>
      <c r="D459" s="71" t="s">
        <v>227</v>
      </c>
      <c r="E459" s="71"/>
      <c r="F459" s="116">
        <f t="shared" si="9"/>
        <v>0</v>
      </c>
      <c r="G459" s="116">
        <f t="shared" si="9"/>
        <v>0</v>
      </c>
      <c r="H459" s="5"/>
    </row>
    <row r="460" spans="1:9" ht="20.25">
      <c r="A460" s="72" t="s">
        <v>106</v>
      </c>
      <c r="B460" s="71" t="s">
        <v>62</v>
      </c>
      <c r="C460" s="71" t="s">
        <v>7</v>
      </c>
      <c r="D460" s="71" t="s">
        <v>228</v>
      </c>
      <c r="E460" s="71"/>
      <c r="F460" s="116">
        <f t="shared" si="9"/>
        <v>0</v>
      </c>
      <c r="G460" s="116">
        <f t="shared" si="9"/>
        <v>0</v>
      </c>
      <c r="H460" s="5"/>
    </row>
    <row r="461" spans="1:9" ht="20.25">
      <c r="A461" s="72" t="s">
        <v>92</v>
      </c>
      <c r="B461" s="71" t="s">
        <v>62</v>
      </c>
      <c r="C461" s="71" t="s">
        <v>7</v>
      </c>
      <c r="D461" s="71" t="s">
        <v>228</v>
      </c>
      <c r="E461" s="71" t="s">
        <v>145</v>
      </c>
      <c r="F461" s="116">
        <v>0</v>
      </c>
      <c r="G461" s="116">
        <v>0</v>
      </c>
      <c r="H461" s="5"/>
    </row>
    <row r="462" spans="1:9" ht="40.5">
      <c r="A462" s="104" t="s">
        <v>263</v>
      </c>
      <c r="B462" s="79" t="s">
        <v>63</v>
      </c>
      <c r="C462" s="79"/>
      <c r="D462" s="79"/>
      <c r="E462" s="79"/>
      <c r="F462" s="115">
        <f t="shared" ref="F462:G464" si="10">F463</f>
        <v>80203.199999999997</v>
      </c>
      <c r="G462" s="115">
        <f t="shared" si="10"/>
        <v>80543.199999999997</v>
      </c>
      <c r="H462" s="5"/>
    </row>
    <row r="463" spans="1:9" ht="40.5">
      <c r="A463" s="104" t="s">
        <v>73</v>
      </c>
      <c r="B463" s="79" t="s">
        <v>63</v>
      </c>
      <c r="C463" s="79" t="s">
        <v>7</v>
      </c>
      <c r="D463" s="79"/>
      <c r="E463" s="79"/>
      <c r="F463" s="115">
        <f t="shared" si="10"/>
        <v>80203.199999999997</v>
      </c>
      <c r="G463" s="115">
        <f t="shared" si="10"/>
        <v>80543.199999999997</v>
      </c>
      <c r="H463" s="5"/>
    </row>
    <row r="464" spans="1:9" ht="20.25">
      <c r="A464" s="72" t="s">
        <v>264</v>
      </c>
      <c r="B464" s="71" t="s">
        <v>63</v>
      </c>
      <c r="C464" s="71" t="s">
        <v>7</v>
      </c>
      <c r="D464" s="71"/>
      <c r="E464" s="71"/>
      <c r="F464" s="116">
        <f t="shared" si="10"/>
        <v>80203.199999999997</v>
      </c>
      <c r="G464" s="116">
        <f t="shared" si="10"/>
        <v>80543.199999999997</v>
      </c>
      <c r="H464" s="5"/>
    </row>
    <row r="465" spans="1:9" ht="32.25" customHeight="1">
      <c r="A465" s="72" t="s">
        <v>265</v>
      </c>
      <c r="B465" s="71" t="s">
        <v>63</v>
      </c>
      <c r="C465" s="71" t="s">
        <v>7</v>
      </c>
      <c r="D465" s="71"/>
      <c r="E465" s="71"/>
      <c r="F465" s="116">
        <f>F466+F467+F468</f>
        <v>80203.199999999997</v>
      </c>
      <c r="G465" s="116">
        <f>G466+G467+G468</f>
        <v>80543.199999999997</v>
      </c>
      <c r="H465" s="5"/>
    </row>
    <row r="466" spans="1:9" ht="40.5">
      <c r="A466" s="72" t="s">
        <v>308</v>
      </c>
      <c r="B466" s="71" t="s">
        <v>63</v>
      </c>
      <c r="C466" s="71" t="s">
        <v>7</v>
      </c>
      <c r="D466" s="71" t="s">
        <v>293</v>
      </c>
      <c r="E466" s="71" t="s">
        <v>144</v>
      </c>
      <c r="F466" s="116">
        <v>68485.2</v>
      </c>
      <c r="G466" s="117">
        <v>68786.2</v>
      </c>
      <c r="H466" s="5"/>
    </row>
    <row r="467" spans="1:9" ht="40.5">
      <c r="A467" s="72" t="s">
        <v>266</v>
      </c>
      <c r="B467" s="71" t="s">
        <v>63</v>
      </c>
      <c r="C467" s="71" t="s">
        <v>7</v>
      </c>
      <c r="D467" s="71" t="s">
        <v>292</v>
      </c>
      <c r="E467" s="71" t="s">
        <v>144</v>
      </c>
      <c r="F467" s="116">
        <v>684.9</v>
      </c>
      <c r="G467" s="117">
        <v>687.8</v>
      </c>
      <c r="H467" s="5"/>
    </row>
    <row r="468" spans="1:9" ht="40.5">
      <c r="A468" s="72" t="s">
        <v>309</v>
      </c>
      <c r="B468" s="71" t="s">
        <v>63</v>
      </c>
      <c r="C468" s="71" t="s">
        <v>7</v>
      </c>
      <c r="D468" s="71" t="s">
        <v>310</v>
      </c>
      <c r="E468" s="71" t="s">
        <v>144</v>
      </c>
      <c r="F468" s="116">
        <v>11033.1</v>
      </c>
      <c r="G468" s="117">
        <v>11069.2</v>
      </c>
      <c r="H468" s="5"/>
    </row>
    <row r="469" spans="1:9" ht="20.25">
      <c r="A469" s="106" t="s">
        <v>107</v>
      </c>
      <c r="B469" s="79"/>
      <c r="C469" s="79"/>
      <c r="D469" s="79"/>
      <c r="E469" s="71"/>
      <c r="F469" s="112">
        <f>F9+F135+F157+F177+F184+F188+F354+F414+F417+F447+F454+F457+F462</f>
        <v>705653.80000000016</v>
      </c>
      <c r="G469" s="112">
        <f>G9+G135+G157+G177+G184+G188+G354+G414+G417+G447+G454+G457+G462</f>
        <v>702113.20000000007</v>
      </c>
      <c r="H469" s="5"/>
    </row>
    <row r="470" spans="1:9" ht="20.25">
      <c r="A470" s="48"/>
      <c r="B470" s="62"/>
      <c r="C470" s="62"/>
      <c r="D470" s="62"/>
      <c r="E470" s="62"/>
      <c r="F470" s="124"/>
      <c r="G470" s="147"/>
      <c r="H470" s="5"/>
    </row>
    <row r="471" spans="1:9" ht="20.25">
      <c r="A471" s="60"/>
      <c r="B471" s="62"/>
      <c r="C471" s="62"/>
      <c r="D471" s="62"/>
      <c r="E471" s="62"/>
      <c r="F471" s="124"/>
      <c r="G471" s="147"/>
      <c r="H471" s="5"/>
    </row>
    <row r="472" spans="1:9" ht="20.25">
      <c r="A472" s="63"/>
      <c r="B472" s="62"/>
      <c r="C472" s="62"/>
      <c r="D472" s="62"/>
      <c r="E472" s="62"/>
      <c r="F472" s="124"/>
      <c r="G472" s="147"/>
      <c r="H472" s="5"/>
    </row>
    <row r="473" spans="1:9" ht="20.25">
      <c r="A473" s="64"/>
      <c r="B473" s="62"/>
      <c r="C473" s="62"/>
      <c r="D473" s="62"/>
      <c r="E473" s="62"/>
      <c r="F473" s="124"/>
      <c r="G473" s="147"/>
      <c r="H473" s="5"/>
    </row>
    <row r="474" spans="1:9" ht="20.25">
      <c r="A474" s="64"/>
      <c r="B474" s="62"/>
      <c r="C474" s="62"/>
      <c r="D474" s="62"/>
      <c r="E474" s="62"/>
      <c r="F474" s="124"/>
      <c r="G474" s="147"/>
      <c r="H474" s="5"/>
    </row>
    <row r="475" spans="1:9" ht="20.25">
      <c r="A475" s="64"/>
      <c r="B475" s="62"/>
      <c r="C475" s="62"/>
      <c r="D475" s="62"/>
      <c r="E475" s="62"/>
      <c r="F475" s="124"/>
      <c r="G475" s="147"/>
      <c r="H475" s="5"/>
    </row>
    <row r="476" spans="1:9" ht="20.25">
      <c r="A476" s="64"/>
      <c r="B476" s="62"/>
      <c r="C476" s="62"/>
      <c r="D476" s="62"/>
      <c r="E476" s="62"/>
      <c r="F476" s="124"/>
      <c r="G476" s="147"/>
      <c r="H476" s="5"/>
    </row>
    <row r="477" spans="1:9" ht="20.25">
      <c r="A477" s="64"/>
      <c r="B477" s="62"/>
      <c r="C477" s="62"/>
      <c r="D477" s="62"/>
      <c r="E477" s="62"/>
      <c r="F477" s="124"/>
      <c r="G477" s="148"/>
      <c r="H477" s="5"/>
    </row>
    <row r="478" spans="1:9" ht="20.25">
      <c r="A478" s="64"/>
      <c r="B478" s="62"/>
      <c r="C478" s="62"/>
      <c r="D478" s="62"/>
      <c r="E478" s="62"/>
      <c r="F478" s="124"/>
      <c r="G478" s="148"/>
      <c r="H478" s="55"/>
      <c r="I478" s="55"/>
    </row>
    <row r="479" spans="1:9" ht="20.25">
      <c r="A479" s="64"/>
      <c r="B479" s="62"/>
      <c r="C479" s="62"/>
      <c r="D479" s="62"/>
      <c r="E479" s="62"/>
      <c r="F479" s="124"/>
      <c r="G479" s="148"/>
      <c r="H479" s="5"/>
    </row>
    <row r="480" spans="1:9" ht="20.25">
      <c r="A480" s="64"/>
      <c r="B480" s="62"/>
      <c r="C480" s="62"/>
      <c r="D480" s="62"/>
      <c r="E480" s="62"/>
      <c r="F480" s="124"/>
      <c r="G480" s="148"/>
      <c r="H480" s="5"/>
    </row>
    <row r="481" spans="1:8" ht="20.25">
      <c r="A481" s="64"/>
      <c r="B481" s="62"/>
      <c r="C481" s="62"/>
      <c r="D481" s="62"/>
      <c r="E481" s="62"/>
      <c r="F481" s="124"/>
      <c r="G481" s="148"/>
      <c r="H481" s="5"/>
    </row>
    <row r="482" spans="1:8" ht="20.25">
      <c r="A482" s="64"/>
      <c r="B482" s="62"/>
      <c r="C482" s="62"/>
      <c r="D482" s="62"/>
      <c r="E482" s="62"/>
      <c r="F482" s="124"/>
      <c r="G482" s="148"/>
      <c r="H482" s="5"/>
    </row>
    <row r="483" spans="1:8" ht="20.25">
      <c r="A483" s="64"/>
      <c r="B483" s="62"/>
      <c r="C483" s="62"/>
      <c r="D483" s="62"/>
      <c r="E483" s="62"/>
      <c r="F483" s="124"/>
      <c r="G483" s="148"/>
      <c r="H483" s="55"/>
    </row>
    <row r="484" spans="1:8" ht="20.25">
      <c r="A484" s="63"/>
      <c r="B484" s="62"/>
      <c r="C484" s="62"/>
      <c r="D484" s="62"/>
      <c r="E484" s="62"/>
      <c r="F484" s="124"/>
      <c r="G484" s="147"/>
      <c r="H484" s="5"/>
    </row>
    <row r="485" spans="1:8" ht="20.25">
      <c r="A485" s="63"/>
      <c r="B485" s="62"/>
      <c r="C485" s="62"/>
      <c r="D485" s="62"/>
      <c r="E485" s="62"/>
      <c r="F485" s="124"/>
      <c r="G485" s="148"/>
      <c r="H485" s="5"/>
    </row>
    <row r="486" spans="1:8" ht="20.25">
      <c r="A486" s="64"/>
      <c r="B486" s="62"/>
      <c r="C486" s="62"/>
      <c r="D486" s="62"/>
      <c r="E486" s="62"/>
      <c r="F486" s="124"/>
      <c r="G486" s="148"/>
      <c r="H486" s="5"/>
    </row>
    <row r="487" spans="1:8" ht="13.5" customHeight="1">
      <c r="A487" s="64"/>
      <c r="B487" s="62"/>
      <c r="C487" s="62"/>
      <c r="D487" s="62"/>
      <c r="E487" s="62"/>
      <c r="F487" s="124"/>
      <c r="G487" s="148"/>
      <c r="H487" s="55"/>
    </row>
    <row r="488" spans="1:8" ht="13.5" hidden="1" customHeight="1">
      <c r="A488" s="64"/>
      <c r="B488" s="62"/>
      <c r="C488" s="62"/>
      <c r="D488" s="62"/>
      <c r="E488" s="62"/>
      <c r="F488" s="124"/>
      <c r="G488" s="147"/>
      <c r="H488" s="5"/>
    </row>
    <row r="489" spans="1:8" ht="20.25" hidden="1">
      <c r="A489" s="64"/>
      <c r="B489" s="62"/>
      <c r="C489" s="62"/>
      <c r="D489" s="62"/>
      <c r="E489" s="62"/>
      <c r="F489" s="124"/>
      <c r="G489" s="147"/>
      <c r="H489" s="5"/>
    </row>
    <row r="490" spans="1:8" ht="20.25">
      <c r="A490" s="64"/>
      <c r="B490" s="61"/>
      <c r="C490" s="61"/>
      <c r="D490" s="62"/>
      <c r="E490" s="62"/>
      <c r="F490" s="125"/>
      <c r="G490" s="148"/>
      <c r="H490" s="5"/>
    </row>
    <row r="491" spans="1:8" ht="20.25">
      <c r="A491" s="64"/>
      <c r="B491" s="61"/>
      <c r="C491" s="61"/>
      <c r="D491" s="61"/>
      <c r="E491" s="61"/>
      <c r="F491" s="126"/>
      <c r="G491" s="148"/>
      <c r="H491" s="5"/>
    </row>
    <row r="492" spans="1:8" ht="32.25" customHeight="1">
      <c r="A492" s="60"/>
      <c r="B492" s="62"/>
      <c r="C492" s="62"/>
      <c r="D492" s="62"/>
      <c r="E492" s="62"/>
      <c r="F492" s="124"/>
      <c r="G492" s="148"/>
      <c r="H492" s="55"/>
    </row>
    <row r="493" spans="1:8" ht="36.75" customHeight="1">
      <c r="A493" s="60"/>
      <c r="B493" s="62"/>
      <c r="C493" s="62"/>
      <c r="D493" s="62"/>
      <c r="E493" s="62"/>
      <c r="F493" s="124"/>
      <c r="G493" s="148"/>
      <c r="H493" s="5"/>
    </row>
    <row r="494" spans="1:8" ht="20.25" hidden="1">
      <c r="A494" s="64"/>
      <c r="B494" s="62"/>
      <c r="C494" s="62"/>
      <c r="D494" s="62"/>
      <c r="E494" s="62"/>
      <c r="F494" s="124"/>
      <c r="G494" s="148"/>
      <c r="H494" s="5"/>
    </row>
    <row r="495" spans="1:8" ht="20.25" hidden="1">
      <c r="A495" s="64"/>
      <c r="B495" s="62"/>
      <c r="C495" s="62"/>
      <c r="D495" s="62"/>
      <c r="E495" s="62"/>
      <c r="F495" s="124"/>
      <c r="G495" s="147"/>
      <c r="H495" s="5"/>
    </row>
    <row r="496" spans="1:8" ht="20.25" hidden="1">
      <c r="A496" s="64"/>
      <c r="B496" s="62"/>
      <c r="C496" s="62"/>
      <c r="D496" s="62"/>
      <c r="E496" s="62"/>
      <c r="F496" s="124"/>
      <c r="G496" s="147"/>
      <c r="H496" s="5"/>
    </row>
    <row r="497" spans="1:8" ht="20.25">
      <c r="A497" s="64"/>
      <c r="B497" s="62"/>
      <c r="C497" s="62"/>
      <c r="D497" s="62"/>
      <c r="E497" s="62"/>
      <c r="F497" s="124"/>
      <c r="G497" s="147"/>
      <c r="H497" s="5"/>
    </row>
    <row r="498" spans="1:8" ht="20.25">
      <c r="A498" s="64"/>
      <c r="B498" s="62"/>
      <c r="C498" s="62"/>
      <c r="D498" s="62"/>
      <c r="E498" s="62"/>
      <c r="F498" s="124"/>
      <c r="G498" s="147"/>
      <c r="H498" s="5"/>
    </row>
    <row r="499" spans="1:8" ht="20.25">
      <c r="A499" s="64"/>
      <c r="B499" s="62"/>
      <c r="C499" s="62"/>
      <c r="D499" s="62"/>
      <c r="E499" s="62"/>
      <c r="F499" s="124"/>
      <c r="G499" s="147"/>
      <c r="H499" s="5"/>
    </row>
    <row r="500" spans="1:8" ht="20.25">
      <c r="A500" s="64"/>
      <c r="B500" s="62"/>
      <c r="C500" s="62"/>
      <c r="D500" s="62"/>
      <c r="E500" s="62"/>
      <c r="F500" s="124"/>
      <c r="G500" s="147"/>
      <c r="H500" s="5"/>
    </row>
    <row r="501" spans="1:8" ht="18" customHeight="1">
      <c r="A501" s="64"/>
      <c r="B501" s="62"/>
      <c r="C501" s="62"/>
      <c r="D501" s="62"/>
      <c r="E501" s="62"/>
      <c r="F501" s="124"/>
      <c r="G501" s="147"/>
      <c r="H501" s="55"/>
    </row>
    <row r="502" spans="1:8" ht="27" customHeight="1">
      <c r="A502" s="64"/>
      <c r="B502" s="62"/>
      <c r="C502" s="62"/>
      <c r="D502" s="62"/>
      <c r="E502" s="62"/>
      <c r="F502" s="124"/>
      <c r="G502" s="147"/>
      <c r="H502" s="5"/>
    </row>
    <row r="503" spans="1:8" ht="44.25" customHeight="1">
      <c r="A503" s="64"/>
      <c r="B503" s="62"/>
      <c r="C503" s="62"/>
      <c r="D503" s="62"/>
      <c r="E503" s="62"/>
      <c r="F503" s="124"/>
      <c r="G503" s="147"/>
      <c r="H503" s="5"/>
    </row>
    <row r="504" spans="1:8" ht="20.25">
      <c r="A504" s="64"/>
      <c r="B504" s="62"/>
      <c r="C504" s="62"/>
      <c r="D504" s="62"/>
      <c r="E504" s="62"/>
      <c r="F504" s="124"/>
      <c r="G504" s="147"/>
      <c r="H504" s="5"/>
    </row>
    <row r="505" spans="1:8" ht="20.25">
      <c r="A505" s="63"/>
      <c r="B505" s="62"/>
      <c r="C505" s="62"/>
      <c r="D505" s="62"/>
      <c r="E505" s="62"/>
      <c r="F505" s="124"/>
      <c r="G505" s="147"/>
      <c r="H505" s="5"/>
    </row>
    <row r="506" spans="1:8" ht="20.25">
      <c r="A506" s="63"/>
      <c r="B506" s="62"/>
      <c r="C506" s="62"/>
      <c r="D506" s="62"/>
      <c r="E506" s="62"/>
      <c r="F506" s="126"/>
      <c r="G506" s="147"/>
      <c r="H506" s="5"/>
    </row>
    <row r="507" spans="1:8" ht="20.25">
      <c r="A507" s="64"/>
      <c r="B507" s="62"/>
      <c r="C507" s="62"/>
      <c r="D507" s="62"/>
      <c r="E507" s="62"/>
      <c r="F507" s="124"/>
      <c r="G507" s="147"/>
      <c r="H507" s="55"/>
    </row>
    <row r="508" spans="1:8" ht="20.25">
      <c r="A508" s="64"/>
      <c r="B508" s="62"/>
      <c r="C508" s="62"/>
      <c r="D508" s="62"/>
      <c r="E508" s="62"/>
      <c r="F508" s="126"/>
      <c r="G508" s="148"/>
      <c r="H508" s="5"/>
    </row>
    <row r="509" spans="1:8" ht="20.25">
      <c r="A509" s="64"/>
      <c r="B509" s="62"/>
      <c r="C509" s="62"/>
      <c r="D509" s="62"/>
      <c r="E509" s="62"/>
      <c r="F509" s="124"/>
      <c r="G509" s="147"/>
      <c r="H509" s="11"/>
    </row>
    <row r="510" spans="1:8" ht="20.25">
      <c r="A510" s="64"/>
      <c r="B510" s="62"/>
      <c r="C510" s="62"/>
      <c r="D510" s="62"/>
      <c r="E510" s="62"/>
      <c r="F510" s="124"/>
      <c r="G510" s="148"/>
      <c r="H510" s="5"/>
    </row>
    <row r="511" spans="1:8" ht="20.25">
      <c r="A511" s="65"/>
      <c r="B511" s="62"/>
      <c r="C511" s="62"/>
      <c r="D511" s="62"/>
      <c r="E511" s="62"/>
      <c r="F511" s="124"/>
      <c r="G511" s="148"/>
      <c r="H511" s="11"/>
    </row>
    <row r="512" spans="1:8" ht="20.25">
      <c r="A512" s="64"/>
      <c r="B512" s="61"/>
      <c r="C512" s="61"/>
      <c r="D512" s="61"/>
      <c r="E512" s="61"/>
      <c r="F512" s="127"/>
      <c r="G512" s="148"/>
      <c r="H512" s="11"/>
    </row>
    <row r="513" spans="1:8" ht="20.25">
      <c r="A513" s="64"/>
      <c r="B513" s="62"/>
      <c r="C513" s="62"/>
      <c r="D513" s="62"/>
      <c r="E513" s="62"/>
      <c r="F513" s="124"/>
      <c r="G513" s="147"/>
      <c r="H513" s="5"/>
    </row>
    <row r="514" spans="1:8" ht="20.25">
      <c r="A514" s="65"/>
      <c r="B514" s="62"/>
      <c r="C514" s="62"/>
      <c r="D514" s="62"/>
      <c r="E514" s="62"/>
      <c r="F514" s="124"/>
      <c r="G514" s="148"/>
      <c r="H514" s="5"/>
    </row>
    <row r="515" spans="1:8" ht="20.25">
      <c r="A515" s="64"/>
      <c r="B515" s="61"/>
      <c r="C515" s="61"/>
      <c r="D515" s="61"/>
      <c r="E515" s="61"/>
      <c r="F515" s="127"/>
      <c r="G515" s="148"/>
      <c r="H515" s="5"/>
    </row>
    <row r="516" spans="1:8" ht="20.25">
      <c r="A516" s="64"/>
      <c r="B516" s="62"/>
      <c r="C516" s="62"/>
      <c r="D516" s="62"/>
      <c r="E516" s="62"/>
      <c r="F516" s="124"/>
      <c r="G516" s="147"/>
      <c r="H516" s="11"/>
    </row>
    <row r="517" spans="1:8" ht="20.25">
      <c r="A517" s="66"/>
      <c r="B517" s="62"/>
      <c r="C517" s="62"/>
      <c r="D517" s="62"/>
      <c r="E517" s="62"/>
      <c r="F517" s="124"/>
      <c r="G517" s="147"/>
      <c r="H517" s="11"/>
    </row>
    <row r="518" spans="1:8" ht="20.25">
      <c r="A518" s="63"/>
      <c r="B518" s="62"/>
      <c r="C518" s="62"/>
      <c r="D518" s="62"/>
      <c r="E518" s="62"/>
      <c r="F518" s="124"/>
      <c r="G518" s="148"/>
      <c r="H518" s="5"/>
    </row>
    <row r="519" spans="1:8" ht="20.25">
      <c r="A519" s="64"/>
      <c r="B519" s="62"/>
      <c r="C519" s="62"/>
      <c r="D519" s="62"/>
      <c r="E519" s="62"/>
      <c r="F519" s="124"/>
      <c r="G519" s="147"/>
      <c r="H519" s="11"/>
    </row>
    <row r="520" spans="1:8" ht="20.25">
      <c r="A520" s="64"/>
      <c r="B520" s="62"/>
      <c r="C520" s="62"/>
      <c r="D520" s="62"/>
      <c r="E520" s="62"/>
      <c r="F520" s="124"/>
      <c r="G520" s="147"/>
      <c r="H520" s="5"/>
    </row>
    <row r="521" spans="1:8" ht="20.25">
      <c r="A521" s="64"/>
      <c r="B521" s="62"/>
      <c r="C521" s="62"/>
      <c r="D521" s="62"/>
      <c r="E521" s="62"/>
      <c r="F521" s="124"/>
      <c r="G521" s="147"/>
      <c r="H521" s="5"/>
    </row>
    <row r="522" spans="1:8" ht="20.25">
      <c r="A522" s="64"/>
      <c r="B522" s="62"/>
      <c r="C522" s="62"/>
      <c r="D522" s="62"/>
      <c r="E522" s="62"/>
      <c r="F522" s="124"/>
      <c r="G522" s="147"/>
      <c r="H522" s="5"/>
    </row>
    <row r="523" spans="1:8" ht="20.25">
      <c r="A523" s="64"/>
      <c r="B523" s="62"/>
      <c r="C523" s="62"/>
      <c r="D523" s="62"/>
      <c r="E523" s="62"/>
      <c r="F523" s="124"/>
      <c r="G523" s="147"/>
      <c r="H523" s="5"/>
    </row>
    <row r="524" spans="1:8" ht="20.25">
      <c r="A524" s="64"/>
      <c r="B524" s="62"/>
      <c r="C524" s="62"/>
      <c r="D524" s="62"/>
      <c r="E524" s="62"/>
      <c r="F524" s="124"/>
      <c r="G524" s="147"/>
      <c r="H524" s="5"/>
    </row>
    <row r="525" spans="1:8" ht="13.5" customHeight="1">
      <c r="A525" s="64"/>
      <c r="B525" s="62"/>
      <c r="C525" s="62"/>
      <c r="D525" s="62"/>
      <c r="E525" s="62"/>
      <c r="F525" s="124"/>
      <c r="G525" s="147"/>
      <c r="H525" s="5"/>
    </row>
    <row r="526" spans="1:8" ht="20.25" hidden="1">
      <c r="A526" s="64"/>
      <c r="B526" s="62"/>
      <c r="C526" s="62"/>
      <c r="D526" s="62"/>
      <c r="E526" s="62"/>
      <c r="F526" s="124"/>
      <c r="G526" s="147"/>
      <c r="H526" s="5"/>
    </row>
    <row r="527" spans="1:8" ht="27.75" customHeight="1">
      <c r="A527" s="64"/>
      <c r="B527" s="62"/>
      <c r="C527" s="62"/>
      <c r="D527" s="62"/>
      <c r="E527" s="62"/>
      <c r="F527" s="124"/>
      <c r="G527" s="147"/>
      <c r="H527" s="5"/>
    </row>
    <row r="528" spans="1:8" ht="20.25" hidden="1">
      <c r="A528" s="64"/>
      <c r="B528" s="62"/>
      <c r="C528" s="62"/>
      <c r="D528" s="62"/>
      <c r="E528" s="62"/>
      <c r="F528" s="124"/>
      <c r="G528" s="147"/>
      <c r="H528" s="5"/>
    </row>
    <row r="529" spans="1:8" ht="0.75" customHeight="1">
      <c r="A529" s="64"/>
      <c r="B529" s="62"/>
      <c r="C529" s="62"/>
      <c r="D529" s="62"/>
      <c r="E529" s="62"/>
      <c r="F529" s="124"/>
      <c r="G529" s="147"/>
      <c r="H529" s="5"/>
    </row>
    <row r="530" spans="1:8" ht="20.25" hidden="1">
      <c r="A530" s="64"/>
      <c r="B530" s="62"/>
      <c r="C530" s="62"/>
      <c r="D530" s="62"/>
      <c r="E530" s="62"/>
      <c r="F530" s="124"/>
      <c r="G530" s="147"/>
      <c r="H530" s="5"/>
    </row>
    <row r="531" spans="1:8" ht="20.25" hidden="1">
      <c r="A531" s="64"/>
      <c r="B531" s="62"/>
      <c r="C531" s="62"/>
      <c r="D531" s="62"/>
      <c r="E531" s="62"/>
      <c r="F531" s="124"/>
      <c r="G531" s="147"/>
      <c r="H531" s="5"/>
    </row>
    <row r="532" spans="1:8" ht="20.25">
      <c r="A532" s="64"/>
      <c r="B532" s="61"/>
      <c r="C532" s="61"/>
      <c r="D532" s="61"/>
      <c r="E532" s="61"/>
      <c r="F532" s="127"/>
      <c r="G532" s="149"/>
      <c r="H532" s="5"/>
    </row>
    <row r="533" spans="1:8" ht="20.25">
      <c r="A533" s="64"/>
      <c r="B533" s="61"/>
      <c r="C533" s="61"/>
      <c r="D533" s="61"/>
      <c r="E533" s="61"/>
      <c r="F533" s="127"/>
      <c r="G533" s="148"/>
      <c r="H533" s="5"/>
    </row>
    <row r="534" spans="1:8" ht="27.75" customHeight="1">
      <c r="A534" s="67"/>
      <c r="B534" s="62"/>
      <c r="C534" s="62"/>
      <c r="D534" s="62"/>
      <c r="E534" s="62"/>
      <c r="F534" s="127"/>
      <c r="G534" s="148"/>
      <c r="H534" s="5"/>
    </row>
    <row r="535" spans="1:8" ht="20.25">
      <c r="A535" s="60"/>
      <c r="B535" s="62"/>
      <c r="C535" s="62"/>
      <c r="D535" s="62"/>
      <c r="E535" s="62"/>
      <c r="F535" s="124"/>
      <c r="G535" s="148"/>
      <c r="H535" s="5"/>
    </row>
    <row r="536" spans="1:8" ht="17.25" customHeight="1">
      <c r="A536" s="63"/>
      <c r="B536" s="62"/>
      <c r="C536" s="62"/>
      <c r="D536" s="62"/>
      <c r="E536" s="62"/>
      <c r="F536" s="124"/>
      <c r="G536" s="148"/>
      <c r="H536" s="5"/>
    </row>
    <row r="537" spans="1:8" ht="20.25">
      <c r="A537" s="63"/>
      <c r="B537" s="62"/>
      <c r="C537" s="62"/>
      <c r="D537" s="62"/>
      <c r="E537" s="62"/>
      <c r="F537" s="124"/>
      <c r="G537" s="148"/>
      <c r="H537" s="5"/>
    </row>
    <row r="538" spans="1:8" ht="20.25">
      <c r="A538" s="63"/>
      <c r="B538" s="61"/>
      <c r="C538" s="61"/>
      <c r="D538" s="61"/>
      <c r="E538" s="61"/>
      <c r="F538" s="127"/>
      <c r="G538" s="148"/>
      <c r="H538" s="5"/>
    </row>
    <row r="539" spans="1:8" ht="20.25">
      <c r="A539" s="64"/>
      <c r="B539" s="62"/>
      <c r="C539" s="62"/>
      <c r="D539" s="62"/>
      <c r="E539" s="62"/>
      <c r="F539" s="124"/>
      <c r="G539" s="148"/>
      <c r="H539" s="5"/>
    </row>
    <row r="540" spans="1:8" ht="20.25">
      <c r="A540" s="64"/>
      <c r="B540" s="62"/>
      <c r="C540" s="62"/>
      <c r="D540" s="62"/>
      <c r="E540" s="62"/>
      <c r="F540" s="124"/>
      <c r="G540" s="148"/>
      <c r="H540" s="5"/>
    </row>
    <row r="541" spans="1:8" ht="20.25">
      <c r="A541" s="63"/>
      <c r="B541" s="61"/>
      <c r="C541" s="61"/>
      <c r="D541" s="61"/>
      <c r="E541" s="61"/>
      <c r="F541" s="127"/>
      <c r="G541" s="148"/>
      <c r="H541" s="5"/>
    </row>
    <row r="542" spans="1:8" ht="20.25">
      <c r="A542" s="64"/>
      <c r="B542" s="61"/>
      <c r="C542" s="61"/>
      <c r="D542" s="61"/>
      <c r="E542" s="61"/>
      <c r="F542" s="127"/>
      <c r="G542" s="148"/>
      <c r="H542" s="5"/>
    </row>
    <row r="543" spans="1:8" ht="20.25">
      <c r="A543" s="63"/>
      <c r="B543" s="62"/>
      <c r="C543" s="62"/>
      <c r="D543" s="62"/>
      <c r="E543" s="62"/>
      <c r="F543" s="124"/>
      <c r="G543" s="148"/>
      <c r="H543" s="5"/>
    </row>
    <row r="544" spans="1:8" ht="20.25">
      <c r="A544" s="60"/>
      <c r="B544" s="62"/>
      <c r="C544" s="62"/>
      <c r="D544" s="62"/>
      <c r="E544" s="62"/>
      <c r="F544" s="124"/>
      <c r="G544" s="148"/>
      <c r="H544" s="5"/>
    </row>
    <row r="545" spans="1:8" ht="0.75" customHeight="1">
      <c r="A545" s="63"/>
      <c r="B545" s="62"/>
      <c r="C545" s="62"/>
      <c r="D545" s="62"/>
      <c r="E545" s="62"/>
      <c r="F545" s="124"/>
      <c r="G545" s="148"/>
      <c r="H545" s="5"/>
    </row>
    <row r="546" spans="1:8" ht="20.25" hidden="1">
      <c r="A546" s="64"/>
      <c r="B546" s="62"/>
      <c r="C546" s="62"/>
      <c r="D546" s="62"/>
      <c r="E546" s="62"/>
      <c r="F546" s="124"/>
      <c r="G546" s="148"/>
      <c r="H546" s="5"/>
    </row>
    <row r="547" spans="1:8" ht="20.25">
      <c r="A547" s="64"/>
      <c r="B547" s="62"/>
      <c r="C547" s="62"/>
      <c r="D547" s="62"/>
      <c r="E547" s="62"/>
      <c r="F547" s="124"/>
      <c r="G547" s="148"/>
      <c r="H547" s="5"/>
    </row>
    <row r="548" spans="1:8" ht="20.25">
      <c r="A548" s="64"/>
      <c r="B548" s="62"/>
      <c r="C548" s="62"/>
      <c r="D548" s="62"/>
      <c r="E548" s="62"/>
      <c r="F548" s="124"/>
      <c r="G548" s="148"/>
      <c r="H548" s="5"/>
    </row>
    <row r="549" spans="1:8" ht="20.25">
      <c r="A549" s="64"/>
      <c r="B549" s="62"/>
      <c r="C549" s="62"/>
      <c r="D549" s="62"/>
      <c r="E549" s="62"/>
      <c r="F549" s="124"/>
      <c r="G549" s="147"/>
      <c r="H549" s="5"/>
    </row>
    <row r="550" spans="1:8" ht="26.25" customHeight="1">
      <c r="A550" s="64"/>
      <c r="B550" s="62"/>
      <c r="C550" s="62"/>
      <c r="D550" s="62"/>
      <c r="E550" s="62"/>
      <c r="F550" s="124"/>
      <c r="G550" s="148"/>
      <c r="H550" s="5"/>
    </row>
    <row r="551" spans="1:8" ht="5.25" hidden="1" customHeight="1">
      <c r="A551" s="64"/>
      <c r="B551" s="62"/>
      <c r="C551" s="62"/>
      <c r="D551" s="62"/>
      <c r="E551" s="62"/>
      <c r="F551" s="124"/>
      <c r="G551" s="148"/>
      <c r="H551" s="5"/>
    </row>
    <row r="552" spans="1:8" ht="20.25">
      <c r="A552" s="64"/>
      <c r="B552" s="62"/>
      <c r="C552" s="62"/>
      <c r="D552" s="62"/>
      <c r="E552" s="62"/>
      <c r="F552" s="124"/>
      <c r="G552" s="148"/>
      <c r="H552" s="5"/>
    </row>
    <row r="553" spans="1:8" ht="20.25">
      <c r="A553" s="64"/>
      <c r="B553" s="62"/>
      <c r="C553" s="62"/>
      <c r="D553" s="62"/>
      <c r="E553" s="62"/>
      <c r="F553" s="124"/>
      <c r="G553" s="148"/>
      <c r="H553" s="5"/>
    </row>
    <row r="554" spans="1:8" ht="20.25">
      <c r="A554" s="64"/>
      <c r="B554" s="62"/>
      <c r="C554" s="62"/>
      <c r="D554" s="62"/>
      <c r="E554" s="62"/>
      <c r="F554" s="124"/>
      <c r="G554" s="148"/>
      <c r="H554" s="5"/>
    </row>
    <row r="555" spans="1:8" ht="20.25">
      <c r="A555" s="64"/>
      <c r="B555" s="62"/>
      <c r="C555" s="62"/>
      <c r="D555" s="62"/>
      <c r="E555" s="62"/>
      <c r="F555" s="124"/>
      <c r="G555" s="147"/>
      <c r="H555" s="5"/>
    </row>
    <row r="556" spans="1:8" ht="20.25">
      <c r="A556" s="64"/>
      <c r="B556" s="62"/>
      <c r="C556" s="62"/>
      <c r="D556" s="62"/>
      <c r="E556" s="62"/>
      <c r="F556" s="124"/>
      <c r="G556" s="147"/>
      <c r="H556" s="5"/>
    </row>
    <row r="557" spans="1:8" ht="20.25">
      <c r="A557" s="63"/>
      <c r="B557" s="62"/>
      <c r="C557" s="62"/>
      <c r="D557" s="62"/>
      <c r="E557" s="62"/>
      <c r="F557" s="124"/>
      <c r="G557" s="147"/>
      <c r="H557" s="5"/>
    </row>
    <row r="558" spans="1:8" ht="20.25">
      <c r="A558" s="63"/>
      <c r="B558" s="62"/>
      <c r="C558" s="62"/>
      <c r="D558" s="62"/>
      <c r="E558" s="62"/>
      <c r="F558" s="124"/>
      <c r="G558" s="148"/>
      <c r="H558" s="5"/>
    </row>
    <row r="559" spans="1:8" ht="20.25">
      <c r="A559" s="64"/>
      <c r="B559" s="62"/>
      <c r="C559" s="62"/>
      <c r="D559" s="62"/>
      <c r="E559" s="62"/>
      <c r="F559" s="124"/>
      <c r="G559" s="147"/>
      <c r="H559" s="55"/>
    </row>
    <row r="560" spans="1:8" ht="20.25">
      <c r="A560" s="64"/>
      <c r="B560" s="62"/>
      <c r="C560" s="62"/>
      <c r="D560" s="62"/>
      <c r="E560" s="62"/>
      <c r="F560" s="124"/>
      <c r="G560" s="147"/>
      <c r="H560" s="55"/>
    </row>
    <row r="561" spans="1:8" ht="20.25">
      <c r="A561" s="64"/>
      <c r="B561" s="61"/>
      <c r="C561" s="61"/>
      <c r="D561" s="61"/>
      <c r="E561" s="61"/>
      <c r="F561" s="127"/>
      <c r="G561" s="147"/>
      <c r="H561" s="5"/>
    </row>
    <row r="562" spans="1:8" ht="20.25">
      <c r="A562" s="64"/>
      <c r="B562" s="61"/>
      <c r="C562" s="61"/>
      <c r="D562" s="61"/>
      <c r="E562" s="61"/>
      <c r="F562" s="127"/>
      <c r="G562" s="147"/>
      <c r="H562" s="5"/>
    </row>
    <row r="563" spans="1:8" ht="20.25">
      <c r="A563" s="60"/>
      <c r="B563" s="61"/>
      <c r="C563" s="61"/>
      <c r="D563" s="61"/>
      <c r="E563" s="61"/>
      <c r="F563" s="127"/>
      <c r="G563" s="147"/>
      <c r="H563" s="5"/>
    </row>
    <row r="564" spans="1:8" ht="20.25">
      <c r="A564" s="60"/>
      <c r="B564" s="62"/>
      <c r="C564" s="62"/>
      <c r="D564" s="62"/>
      <c r="E564" s="62"/>
      <c r="F564" s="124"/>
      <c r="G564" s="147"/>
      <c r="H564" s="5"/>
    </row>
    <row r="565" spans="1:8" ht="20.25">
      <c r="A565" s="66"/>
      <c r="B565" s="62"/>
      <c r="C565" s="62"/>
      <c r="D565" s="62"/>
      <c r="E565" s="62"/>
      <c r="F565" s="124"/>
      <c r="G565" s="147"/>
      <c r="H565" s="5"/>
    </row>
    <row r="566" spans="1:8" ht="20.25">
      <c r="A566" s="63"/>
      <c r="B566" s="62"/>
      <c r="C566" s="62"/>
      <c r="D566" s="62"/>
      <c r="E566" s="62"/>
      <c r="F566" s="124"/>
      <c r="G566" s="147"/>
      <c r="H566" s="5"/>
    </row>
    <row r="567" spans="1:8" ht="20.25">
      <c r="A567" s="64"/>
      <c r="B567" s="62"/>
      <c r="C567" s="62"/>
      <c r="D567" s="62"/>
      <c r="E567" s="62"/>
      <c r="F567" s="124"/>
      <c r="G567" s="147"/>
      <c r="H567" s="5"/>
    </row>
    <row r="568" spans="1:8" ht="20.25">
      <c r="A568" s="64"/>
      <c r="B568" s="62"/>
      <c r="C568" s="62"/>
      <c r="D568" s="62"/>
      <c r="E568" s="62"/>
      <c r="F568" s="124"/>
      <c r="G568" s="147"/>
      <c r="H568" s="5"/>
    </row>
    <row r="569" spans="1:8" ht="20.25">
      <c r="A569" s="64"/>
      <c r="B569" s="62"/>
      <c r="C569" s="62"/>
      <c r="D569" s="62"/>
      <c r="E569" s="62"/>
      <c r="F569" s="124"/>
      <c r="G569" s="147"/>
      <c r="H569" s="5"/>
    </row>
    <row r="570" spans="1:8" ht="20.25">
      <c r="A570" s="64"/>
      <c r="B570" s="62"/>
      <c r="C570" s="62"/>
      <c r="D570" s="62"/>
      <c r="E570" s="62"/>
      <c r="F570" s="124"/>
      <c r="G570" s="147"/>
      <c r="H570" s="55"/>
    </row>
    <row r="571" spans="1:8" ht="20.25">
      <c r="A571" s="64"/>
      <c r="B571" s="62"/>
      <c r="C571" s="62"/>
      <c r="D571" s="62"/>
      <c r="E571" s="62"/>
      <c r="F571" s="124"/>
      <c r="G571" s="147"/>
      <c r="H571" s="5"/>
    </row>
    <row r="572" spans="1:8" ht="20.25">
      <c r="A572" s="64"/>
      <c r="B572" s="62"/>
      <c r="C572" s="62"/>
      <c r="D572" s="62"/>
      <c r="E572" s="62"/>
      <c r="F572" s="124"/>
      <c r="G572" s="147"/>
      <c r="H572" s="5"/>
    </row>
    <row r="573" spans="1:8" ht="20.25">
      <c r="A573" s="64"/>
      <c r="B573" s="62"/>
      <c r="C573" s="62"/>
      <c r="D573" s="62"/>
      <c r="E573" s="62"/>
      <c r="F573" s="124"/>
      <c r="G573" s="147"/>
      <c r="H573" s="5"/>
    </row>
    <row r="574" spans="1:8" ht="20.25">
      <c r="A574" s="64"/>
      <c r="B574" s="62"/>
      <c r="C574" s="62"/>
      <c r="D574" s="62"/>
      <c r="E574" s="62"/>
      <c r="F574" s="124"/>
      <c r="G574" s="147"/>
      <c r="H574" s="5"/>
    </row>
    <row r="575" spans="1:8" ht="20.25">
      <c r="A575" s="64"/>
      <c r="B575" s="62"/>
      <c r="C575" s="62"/>
      <c r="D575" s="62"/>
      <c r="E575" s="62"/>
      <c r="F575" s="124"/>
      <c r="G575" s="147"/>
      <c r="H575" s="5"/>
    </row>
    <row r="576" spans="1:8" ht="20.25">
      <c r="A576" s="64"/>
      <c r="B576" s="62"/>
      <c r="C576" s="62"/>
      <c r="D576" s="62"/>
      <c r="E576" s="62"/>
      <c r="F576" s="124"/>
      <c r="G576" s="147"/>
      <c r="H576" s="5"/>
    </row>
    <row r="577" spans="1:8" ht="20.25">
      <c r="A577" s="64"/>
      <c r="B577" s="62"/>
      <c r="C577" s="62"/>
      <c r="D577" s="62"/>
      <c r="E577" s="62"/>
      <c r="F577" s="124"/>
      <c r="G577" s="147"/>
      <c r="H577" s="5"/>
    </row>
    <row r="578" spans="1:8" ht="20.25">
      <c r="A578" s="64"/>
      <c r="B578" s="62"/>
      <c r="C578" s="62"/>
      <c r="D578" s="62"/>
      <c r="E578" s="62"/>
      <c r="F578" s="124"/>
      <c r="G578" s="147"/>
      <c r="H578" s="5"/>
    </row>
    <row r="579" spans="1:8" ht="20.25">
      <c r="A579" s="64"/>
      <c r="B579" s="62"/>
      <c r="C579" s="62"/>
      <c r="D579" s="62"/>
      <c r="E579" s="62"/>
      <c r="F579" s="124"/>
      <c r="G579" s="147"/>
      <c r="H579" s="5"/>
    </row>
    <row r="580" spans="1:8" ht="20.25">
      <c r="A580" s="64"/>
      <c r="B580" s="61"/>
      <c r="C580" s="61"/>
      <c r="D580" s="61"/>
      <c r="E580" s="61"/>
      <c r="F580" s="127"/>
      <c r="G580" s="147"/>
      <c r="H580" s="5"/>
    </row>
    <row r="581" spans="1:8" ht="20.25">
      <c r="A581" s="64"/>
      <c r="B581" s="62"/>
      <c r="C581" s="62"/>
      <c r="D581" s="62"/>
      <c r="E581" s="62"/>
      <c r="F581" s="124"/>
      <c r="G581" s="147"/>
      <c r="H581" s="5"/>
    </row>
    <row r="582" spans="1:8" ht="20.25">
      <c r="A582" s="68"/>
      <c r="B582" s="62"/>
      <c r="C582" s="62"/>
      <c r="D582" s="62"/>
      <c r="E582" s="62"/>
      <c r="F582" s="124"/>
      <c r="G582" s="147"/>
      <c r="H582" s="5"/>
    </row>
    <row r="583" spans="1:8" ht="20.25">
      <c r="A583" s="64"/>
      <c r="B583" s="62"/>
      <c r="C583" s="62"/>
      <c r="D583" s="62"/>
      <c r="E583" s="62"/>
      <c r="F583" s="124"/>
      <c r="G583" s="147"/>
      <c r="H583" s="5"/>
    </row>
    <row r="584" spans="1:8" ht="20.25">
      <c r="A584" s="64"/>
      <c r="B584" s="62"/>
      <c r="C584" s="62"/>
      <c r="D584" s="62"/>
      <c r="E584" s="62"/>
      <c r="F584" s="124"/>
      <c r="G584" s="147"/>
      <c r="H584" s="5"/>
    </row>
    <row r="585" spans="1:8" ht="20.25">
      <c r="A585" s="64"/>
      <c r="B585" s="62"/>
      <c r="C585" s="62"/>
      <c r="D585" s="62"/>
      <c r="E585" s="62"/>
      <c r="F585" s="124"/>
      <c r="G585" s="147"/>
      <c r="H585" s="5"/>
    </row>
    <row r="586" spans="1:8" ht="20.25">
      <c r="A586" s="64"/>
      <c r="B586" s="62"/>
      <c r="C586" s="62"/>
      <c r="D586" s="62"/>
      <c r="E586" s="62"/>
      <c r="F586" s="124"/>
      <c r="G586" s="147"/>
      <c r="H586" s="5"/>
    </row>
    <row r="587" spans="1:8" ht="20.25">
      <c r="A587" s="64"/>
      <c r="B587" s="62"/>
      <c r="C587" s="62"/>
      <c r="D587" s="62"/>
      <c r="E587" s="62"/>
      <c r="F587" s="124"/>
      <c r="G587" s="147"/>
      <c r="H587" s="5"/>
    </row>
    <row r="588" spans="1:8" ht="20.25">
      <c r="A588" s="64"/>
      <c r="B588" s="62"/>
      <c r="C588" s="62"/>
      <c r="D588" s="62"/>
      <c r="E588" s="62"/>
      <c r="F588" s="124"/>
      <c r="G588" s="147"/>
      <c r="H588" s="5"/>
    </row>
    <row r="589" spans="1:8" ht="20.25">
      <c r="A589" s="64"/>
      <c r="B589" s="62"/>
      <c r="C589" s="62"/>
      <c r="D589" s="62"/>
      <c r="E589" s="62"/>
      <c r="F589" s="124"/>
      <c r="G589" s="147"/>
      <c r="H589" s="5"/>
    </row>
    <row r="590" spans="1:8" ht="20.25">
      <c r="A590" s="64"/>
      <c r="B590" s="62"/>
      <c r="C590" s="62"/>
      <c r="D590" s="62"/>
      <c r="E590" s="62"/>
      <c r="F590" s="124"/>
      <c r="G590" s="147"/>
      <c r="H590" s="5"/>
    </row>
    <row r="591" spans="1:8" ht="20.25">
      <c r="A591" s="64"/>
      <c r="B591" s="62"/>
      <c r="C591" s="62"/>
      <c r="D591" s="62"/>
      <c r="E591" s="62"/>
      <c r="F591" s="124"/>
      <c r="G591" s="147"/>
      <c r="H591" s="5"/>
    </row>
    <row r="592" spans="1:8" ht="20.25">
      <c r="A592" s="64"/>
      <c r="B592" s="62"/>
      <c r="C592" s="62"/>
      <c r="D592" s="62"/>
      <c r="E592" s="62"/>
      <c r="F592" s="124"/>
      <c r="G592" s="147"/>
      <c r="H592" s="5"/>
    </row>
    <row r="593" spans="1:8" ht="20.25">
      <c r="A593" s="64"/>
      <c r="B593" s="62"/>
      <c r="C593" s="62"/>
      <c r="D593" s="62"/>
      <c r="E593" s="62"/>
      <c r="F593" s="124"/>
      <c r="G593" s="147"/>
      <c r="H593" s="5"/>
    </row>
    <row r="594" spans="1:8" ht="20.25">
      <c r="A594" s="64"/>
      <c r="B594" s="62"/>
      <c r="C594" s="62"/>
      <c r="D594" s="62"/>
      <c r="E594" s="62"/>
      <c r="F594" s="124"/>
      <c r="G594" s="147"/>
      <c r="H594" s="5"/>
    </row>
    <row r="595" spans="1:8" ht="20.25">
      <c r="A595" s="64"/>
      <c r="B595" s="62"/>
      <c r="C595" s="62"/>
      <c r="D595" s="62"/>
      <c r="E595" s="62"/>
      <c r="F595" s="124"/>
      <c r="G595" s="147"/>
      <c r="H595" s="5"/>
    </row>
    <row r="596" spans="1:8" ht="20.25">
      <c r="A596" s="64"/>
      <c r="B596" s="62"/>
      <c r="C596" s="62"/>
      <c r="D596" s="62"/>
      <c r="E596" s="62"/>
      <c r="F596" s="124"/>
      <c r="G596" s="147"/>
      <c r="H596" s="5"/>
    </row>
    <row r="597" spans="1:8" ht="20.25">
      <c r="A597" s="64"/>
      <c r="B597" s="62"/>
      <c r="C597" s="62"/>
      <c r="D597" s="62"/>
      <c r="E597" s="62"/>
      <c r="F597" s="124"/>
      <c r="G597" s="147"/>
      <c r="H597" s="5"/>
    </row>
    <row r="598" spans="1:8" ht="20.25">
      <c r="A598" s="64"/>
      <c r="B598" s="59"/>
      <c r="C598" s="59"/>
      <c r="D598" s="59"/>
      <c r="E598" s="59"/>
      <c r="F598" s="127"/>
      <c r="G598" s="147"/>
      <c r="H598" s="5"/>
    </row>
    <row r="599" spans="1:8" ht="20.25">
      <c r="A599" s="64"/>
      <c r="B599" s="59"/>
      <c r="C599" s="59"/>
      <c r="D599" s="59"/>
      <c r="E599" s="59"/>
      <c r="F599" s="124"/>
      <c r="G599" s="147"/>
      <c r="H599" s="5"/>
    </row>
    <row r="600" spans="1:8" ht="20.25">
      <c r="A600" s="48"/>
      <c r="B600" s="59"/>
      <c r="C600" s="59"/>
      <c r="D600" s="59"/>
      <c r="E600" s="59"/>
      <c r="F600" s="124"/>
      <c r="G600" s="147"/>
      <c r="H600" s="5"/>
    </row>
    <row r="601" spans="1:8" ht="20.25">
      <c r="A601" s="58"/>
      <c r="B601" s="59"/>
      <c r="C601" s="59"/>
      <c r="D601" s="59"/>
      <c r="E601" s="59"/>
      <c r="F601" s="124"/>
      <c r="G601" s="147"/>
      <c r="H601" s="5"/>
    </row>
    <row r="602" spans="1:8" ht="20.25">
      <c r="A602" s="58"/>
      <c r="B602" s="59"/>
      <c r="C602" s="59"/>
      <c r="D602" s="59"/>
      <c r="E602" s="59"/>
      <c r="F602" s="124"/>
      <c r="G602" s="147"/>
      <c r="H602" s="5"/>
    </row>
    <row r="603" spans="1:8" ht="20.25">
      <c r="A603" s="58"/>
      <c r="B603" s="59"/>
      <c r="C603" s="59"/>
      <c r="D603" s="59"/>
      <c r="E603" s="59"/>
      <c r="F603" s="124"/>
      <c r="G603" s="147"/>
      <c r="H603" s="5"/>
    </row>
    <row r="604" spans="1:8" ht="20.25">
      <c r="A604" s="48"/>
      <c r="B604" s="61"/>
      <c r="C604" s="61"/>
      <c r="D604" s="61"/>
      <c r="E604" s="61"/>
      <c r="F604" s="124"/>
      <c r="G604" s="147"/>
      <c r="H604" s="5"/>
    </row>
    <row r="605" spans="1:8" ht="20.25">
      <c r="A605" s="58"/>
      <c r="B605" s="61"/>
      <c r="C605" s="61"/>
      <c r="D605" s="61"/>
      <c r="E605" s="61"/>
      <c r="F605" s="124"/>
      <c r="G605" s="147"/>
      <c r="H605" s="5"/>
    </row>
    <row r="606" spans="1:8" ht="20.25">
      <c r="A606" s="69"/>
      <c r="B606" s="62"/>
      <c r="C606" s="62"/>
      <c r="D606" s="62"/>
      <c r="E606" s="62"/>
      <c r="F606" s="126"/>
      <c r="G606" s="147"/>
      <c r="H606" s="5"/>
    </row>
    <row r="607" spans="1:8" ht="20.25">
      <c r="A607" s="65"/>
      <c r="B607" s="62"/>
      <c r="C607" s="62"/>
      <c r="D607" s="62"/>
      <c r="E607" s="62"/>
      <c r="F607" s="124"/>
      <c r="G607" s="147"/>
      <c r="H607" s="5"/>
    </row>
    <row r="608" spans="1:8" ht="20.25">
      <c r="A608" s="64"/>
      <c r="B608" s="62"/>
      <c r="C608" s="62"/>
      <c r="D608" s="62"/>
      <c r="E608" s="62"/>
      <c r="F608" s="126"/>
      <c r="G608" s="147"/>
      <c r="H608" s="5"/>
    </row>
    <row r="609" spans="1:8" ht="20.25">
      <c r="A609" s="64"/>
      <c r="B609" s="62"/>
      <c r="C609" s="62"/>
      <c r="D609" s="62"/>
      <c r="E609" s="62"/>
      <c r="F609" s="124"/>
      <c r="G609" s="147"/>
      <c r="H609" s="5"/>
    </row>
    <row r="610" spans="1:8" ht="20.25">
      <c r="A610" s="64"/>
      <c r="B610" s="62"/>
      <c r="C610" s="62"/>
      <c r="D610" s="62"/>
      <c r="E610" s="62"/>
      <c r="F610" s="124"/>
      <c r="G610" s="147"/>
      <c r="H610" s="5"/>
    </row>
    <row r="611" spans="1:8" ht="20.25">
      <c r="A611" s="64"/>
      <c r="B611" s="62"/>
      <c r="C611" s="62"/>
      <c r="D611" s="62"/>
      <c r="E611" s="62"/>
      <c r="F611" s="124"/>
      <c r="G611" s="147"/>
      <c r="H611" s="5"/>
    </row>
    <row r="612" spans="1:8" ht="20.25">
      <c r="A612" s="64"/>
      <c r="B612" s="62"/>
      <c r="C612" s="62"/>
      <c r="D612" s="62"/>
      <c r="E612" s="62"/>
      <c r="F612" s="124"/>
      <c r="G612" s="147"/>
      <c r="H612" s="5"/>
    </row>
    <row r="613" spans="1:8" ht="20.25">
      <c r="A613" s="64"/>
      <c r="B613" s="62"/>
      <c r="C613" s="62"/>
      <c r="D613" s="62"/>
      <c r="E613" s="62"/>
      <c r="F613" s="124"/>
      <c r="G613" s="147"/>
      <c r="H613" s="5"/>
    </row>
    <row r="614" spans="1:8" ht="20.25">
      <c r="A614" s="64"/>
      <c r="B614" s="62"/>
      <c r="C614" s="62"/>
      <c r="D614" s="62"/>
      <c r="E614" s="62"/>
      <c r="F614" s="124"/>
      <c r="G614" s="147"/>
      <c r="H614" s="5"/>
    </row>
    <row r="615" spans="1:8" ht="20.25">
      <c r="A615" s="64"/>
      <c r="B615" s="62"/>
      <c r="C615" s="62"/>
      <c r="D615" s="62"/>
      <c r="E615" s="62"/>
      <c r="F615" s="124"/>
      <c r="G615" s="147"/>
      <c r="H615" s="5"/>
    </row>
    <row r="616" spans="1:8" ht="20.25">
      <c r="A616" s="64"/>
      <c r="B616" s="62"/>
      <c r="C616" s="62"/>
      <c r="D616" s="62"/>
      <c r="E616" s="62"/>
      <c r="F616" s="124"/>
      <c r="G616" s="147"/>
      <c r="H616" s="5"/>
    </row>
    <row r="617" spans="1:8" ht="20.25">
      <c r="A617" s="64"/>
      <c r="B617" s="62"/>
      <c r="C617" s="62"/>
      <c r="D617" s="62"/>
      <c r="E617" s="62"/>
      <c r="F617" s="124"/>
      <c r="G617" s="147"/>
      <c r="H617" s="5"/>
    </row>
    <row r="618" spans="1:8" ht="20.25">
      <c r="A618" s="64"/>
      <c r="B618" s="62"/>
      <c r="C618" s="62"/>
      <c r="D618" s="62"/>
      <c r="E618" s="62"/>
      <c r="F618" s="124"/>
      <c r="G618" s="147"/>
      <c r="H618" s="5"/>
    </row>
    <row r="619" spans="1:8" ht="20.25">
      <c r="A619" s="64"/>
      <c r="B619" s="62"/>
      <c r="C619" s="62"/>
      <c r="D619" s="62"/>
      <c r="E619" s="62"/>
      <c r="F619" s="124"/>
      <c r="G619" s="147"/>
      <c r="H619" s="5"/>
    </row>
    <row r="620" spans="1:8" ht="20.25">
      <c r="A620" s="64"/>
      <c r="B620" s="62"/>
      <c r="C620" s="62"/>
      <c r="D620" s="62"/>
      <c r="E620" s="62"/>
      <c r="F620" s="124"/>
      <c r="G620" s="147"/>
      <c r="H620" s="5"/>
    </row>
    <row r="621" spans="1:8" ht="20.25">
      <c r="A621" s="64"/>
      <c r="B621" s="62"/>
      <c r="C621" s="62"/>
      <c r="D621" s="62"/>
      <c r="E621" s="62"/>
      <c r="F621" s="124"/>
      <c r="G621" s="147"/>
      <c r="H621" s="5"/>
    </row>
    <row r="622" spans="1:8" ht="20.25">
      <c r="A622" s="64"/>
      <c r="B622" s="61"/>
      <c r="C622" s="61"/>
      <c r="D622" s="61"/>
      <c r="E622" s="61"/>
      <c r="F622" s="127"/>
      <c r="G622" s="147"/>
      <c r="H622" s="5"/>
    </row>
    <row r="623" spans="1:8" ht="20.25">
      <c r="A623" s="64"/>
      <c r="B623" s="62"/>
      <c r="C623" s="62"/>
      <c r="D623" s="62"/>
      <c r="E623" s="62"/>
      <c r="F623" s="124"/>
      <c r="G623" s="147"/>
      <c r="H623" s="5"/>
    </row>
    <row r="624" spans="1:8" ht="20.25">
      <c r="A624" s="65"/>
      <c r="B624" s="62"/>
      <c r="C624" s="62"/>
      <c r="D624" s="62"/>
      <c r="E624" s="62"/>
      <c r="F624" s="124"/>
      <c r="G624" s="147"/>
      <c r="H624" s="5"/>
    </row>
    <row r="625" spans="1:8" ht="20.25">
      <c r="A625" s="64"/>
      <c r="B625" s="62"/>
      <c r="C625" s="62"/>
      <c r="D625" s="62"/>
      <c r="E625" s="62"/>
      <c r="F625" s="124"/>
      <c r="G625" s="147"/>
      <c r="H625" s="5"/>
    </row>
    <row r="626" spans="1:8" ht="20.25">
      <c r="A626" s="64"/>
      <c r="B626" s="62"/>
      <c r="C626" s="62"/>
      <c r="D626" s="62"/>
      <c r="E626" s="62"/>
      <c r="F626" s="124"/>
      <c r="G626" s="147"/>
      <c r="H626" s="5"/>
    </row>
    <row r="627" spans="1:8" ht="20.25">
      <c r="A627" s="64"/>
      <c r="B627" s="62"/>
      <c r="C627" s="62"/>
      <c r="D627" s="62"/>
      <c r="E627" s="62"/>
      <c r="F627" s="124"/>
      <c r="G627" s="147"/>
      <c r="H627" s="5"/>
    </row>
    <row r="628" spans="1:8" ht="20.25">
      <c r="A628" s="64"/>
      <c r="B628" s="62"/>
      <c r="C628" s="62"/>
      <c r="D628" s="62"/>
      <c r="E628" s="62"/>
      <c r="F628" s="124"/>
      <c r="G628" s="147"/>
      <c r="H628" s="5"/>
    </row>
    <row r="629" spans="1:8" ht="0.75" customHeight="1">
      <c r="A629" s="64"/>
      <c r="B629" s="62"/>
      <c r="C629" s="62"/>
      <c r="D629" s="62"/>
      <c r="E629" s="62"/>
      <c r="F629" s="124"/>
      <c r="G629" s="147"/>
      <c r="H629" s="5"/>
    </row>
    <row r="630" spans="1:8" ht="20.25" hidden="1">
      <c r="A630" s="64"/>
      <c r="B630" s="62"/>
      <c r="C630" s="62"/>
      <c r="D630" s="62"/>
      <c r="E630" s="62"/>
      <c r="F630" s="124"/>
      <c r="G630" s="147"/>
      <c r="H630" s="5"/>
    </row>
    <row r="631" spans="1:8" ht="20.25">
      <c r="A631" s="64"/>
      <c r="B631" s="62"/>
      <c r="C631" s="62"/>
      <c r="D631" s="62"/>
      <c r="E631" s="62"/>
      <c r="F631" s="124"/>
      <c r="G631" s="147"/>
      <c r="H631" s="5"/>
    </row>
    <row r="632" spans="1:8" ht="20.25">
      <c r="A632" s="64"/>
      <c r="B632" s="62"/>
      <c r="C632" s="62"/>
      <c r="D632" s="62"/>
      <c r="E632" s="62"/>
      <c r="F632" s="124"/>
      <c r="G632" s="147"/>
      <c r="H632" s="5"/>
    </row>
    <row r="633" spans="1:8" ht="20.25">
      <c r="A633" s="64"/>
      <c r="B633" s="62"/>
      <c r="C633" s="62"/>
      <c r="D633" s="62"/>
      <c r="E633" s="62"/>
      <c r="F633" s="124"/>
      <c r="G633" s="147"/>
      <c r="H633" s="5"/>
    </row>
    <row r="634" spans="1:8" ht="20.25">
      <c r="A634" s="64"/>
      <c r="B634" s="62"/>
      <c r="C634" s="62"/>
      <c r="D634" s="62"/>
      <c r="E634" s="62"/>
      <c r="F634" s="124"/>
      <c r="G634" s="147"/>
      <c r="H634" s="5"/>
    </row>
    <row r="635" spans="1:8" ht="33.75" customHeight="1">
      <c r="A635" s="64"/>
      <c r="B635" s="62"/>
      <c r="C635" s="62"/>
      <c r="D635" s="62"/>
      <c r="E635" s="62"/>
      <c r="F635" s="124"/>
      <c r="G635" s="147"/>
      <c r="H635" s="5"/>
    </row>
    <row r="636" spans="1:8" ht="20.25">
      <c r="A636" s="64"/>
      <c r="B636" s="62"/>
      <c r="C636" s="62"/>
      <c r="D636" s="62"/>
      <c r="E636" s="62"/>
      <c r="F636" s="124"/>
      <c r="G636" s="147"/>
      <c r="H636" s="5"/>
    </row>
    <row r="637" spans="1:8" ht="20.25">
      <c r="A637" s="64"/>
      <c r="B637" s="62"/>
      <c r="C637" s="62"/>
      <c r="D637" s="62"/>
      <c r="E637" s="62"/>
      <c r="F637" s="124"/>
      <c r="G637" s="147"/>
      <c r="H637" s="5"/>
    </row>
    <row r="638" spans="1:8" ht="20.25">
      <c r="A638" s="64"/>
      <c r="B638" s="62"/>
      <c r="C638" s="62"/>
      <c r="D638" s="62"/>
      <c r="E638" s="62"/>
      <c r="F638" s="124"/>
      <c r="G638" s="147"/>
      <c r="H638" s="5"/>
    </row>
    <row r="639" spans="1:8" ht="20.25">
      <c r="A639" s="64"/>
      <c r="B639" s="62"/>
      <c r="C639" s="62"/>
      <c r="D639" s="62"/>
      <c r="E639" s="62"/>
      <c r="F639" s="127"/>
      <c r="G639" s="147"/>
      <c r="H639" s="5"/>
    </row>
    <row r="640" spans="1:8" ht="20.25">
      <c r="A640" s="64"/>
      <c r="B640" s="62"/>
      <c r="C640" s="62"/>
      <c r="D640" s="62"/>
      <c r="E640" s="62"/>
      <c r="F640" s="124"/>
      <c r="G640" s="147"/>
      <c r="H640" s="5"/>
    </row>
    <row r="641" spans="1:8" ht="20.25">
      <c r="A641" s="64"/>
      <c r="B641" s="62"/>
      <c r="C641" s="62"/>
      <c r="D641" s="62"/>
      <c r="E641" s="62"/>
      <c r="F641" s="124"/>
      <c r="G641" s="147"/>
      <c r="H641" s="5"/>
    </row>
    <row r="642" spans="1:8" ht="20.25">
      <c r="A642" s="64"/>
      <c r="B642" s="61"/>
      <c r="C642" s="61"/>
      <c r="D642" s="61"/>
      <c r="E642" s="61"/>
      <c r="F642" s="127"/>
      <c r="G642" s="147"/>
      <c r="H642" s="5"/>
    </row>
    <row r="643" spans="1:8" ht="20.25">
      <c r="A643" s="64"/>
      <c r="B643" s="62"/>
      <c r="C643" s="62"/>
      <c r="D643" s="62"/>
      <c r="E643" s="62"/>
      <c r="F643" s="124"/>
      <c r="G643" s="147"/>
      <c r="H643" s="5"/>
    </row>
    <row r="644" spans="1:8" ht="20.25">
      <c r="A644" s="65"/>
      <c r="B644" s="62"/>
      <c r="C644" s="62"/>
      <c r="D644" s="62"/>
      <c r="E644" s="62"/>
      <c r="F644" s="124"/>
      <c r="G644" s="147"/>
      <c r="H644" s="5"/>
    </row>
    <row r="645" spans="1:8" ht="20.25">
      <c r="A645" s="64"/>
      <c r="B645" s="62"/>
      <c r="C645" s="62"/>
      <c r="D645" s="62"/>
      <c r="E645" s="62"/>
      <c r="F645" s="124"/>
      <c r="G645" s="147"/>
      <c r="H645" s="5"/>
    </row>
    <row r="646" spans="1:8" ht="20.25">
      <c r="A646" s="64"/>
      <c r="B646" s="62"/>
      <c r="C646" s="62"/>
      <c r="D646" s="62"/>
      <c r="E646" s="62"/>
      <c r="F646" s="124"/>
      <c r="G646" s="147"/>
      <c r="H646" s="5"/>
    </row>
    <row r="647" spans="1:8" ht="20.25">
      <c r="A647" s="64"/>
      <c r="B647" s="62"/>
      <c r="C647" s="62"/>
      <c r="D647" s="62"/>
      <c r="E647" s="62"/>
      <c r="F647" s="124"/>
      <c r="G647" s="147"/>
      <c r="H647" s="5"/>
    </row>
    <row r="648" spans="1:8" ht="43.5" customHeight="1">
      <c r="A648" s="64"/>
      <c r="B648" s="62"/>
      <c r="C648" s="62"/>
      <c r="D648" s="62"/>
      <c r="E648" s="62"/>
      <c r="F648" s="124"/>
      <c r="G648" s="147"/>
      <c r="H648" s="5"/>
    </row>
    <row r="649" spans="1:8" ht="20.25" hidden="1">
      <c r="A649" s="64"/>
      <c r="B649" s="62"/>
      <c r="C649" s="62"/>
      <c r="D649" s="62"/>
      <c r="E649" s="62"/>
      <c r="F649" s="124"/>
      <c r="G649" s="147"/>
      <c r="H649" s="5"/>
    </row>
    <row r="650" spans="1:8" ht="20.25">
      <c r="A650" s="64"/>
      <c r="B650" s="62"/>
      <c r="C650" s="62"/>
      <c r="D650" s="62"/>
      <c r="E650" s="62"/>
      <c r="F650" s="124"/>
      <c r="G650" s="147"/>
      <c r="H650" s="5"/>
    </row>
    <row r="651" spans="1:8" ht="20.25">
      <c r="A651" s="64"/>
      <c r="B651" s="62"/>
      <c r="C651" s="62"/>
      <c r="D651" s="62"/>
      <c r="E651" s="62"/>
      <c r="F651" s="124"/>
      <c r="G651" s="147"/>
      <c r="H651" s="5"/>
    </row>
    <row r="652" spans="1:8" ht="20.25">
      <c r="A652" s="64"/>
      <c r="B652" s="62"/>
      <c r="C652" s="62"/>
      <c r="D652" s="62"/>
      <c r="E652" s="62"/>
      <c r="F652" s="124"/>
      <c r="G652" s="147"/>
      <c r="H652" s="5"/>
    </row>
    <row r="653" spans="1:8" ht="15" customHeight="1">
      <c r="A653" s="64"/>
      <c r="B653" s="62"/>
      <c r="C653" s="62"/>
      <c r="D653" s="62"/>
      <c r="E653" s="62"/>
      <c r="F653" s="124"/>
      <c r="G653" s="147"/>
      <c r="H653" s="5"/>
    </row>
    <row r="654" spans="1:8" ht="20.25">
      <c r="A654" s="64"/>
      <c r="B654" s="62"/>
      <c r="C654" s="62"/>
      <c r="D654" s="62"/>
      <c r="E654" s="62"/>
      <c r="F654" s="124"/>
      <c r="G654" s="147"/>
      <c r="H654" s="5"/>
    </row>
    <row r="655" spans="1:8" ht="20.25">
      <c r="A655" s="64"/>
      <c r="B655" s="62"/>
      <c r="C655" s="62"/>
      <c r="D655" s="62"/>
      <c r="E655" s="62"/>
      <c r="F655" s="124"/>
      <c r="G655" s="147"/>
      <c r="H655" s="5"/>
    </row>
    <row r="656" spans="1:8" ht="20.25">
      <c r="A656" s="64"/>
      <c r="B656" s="62"/>
      <c r="C656" s="62"/>
      <c r="D656" s="62"/>
      <c r="E656" s="62"/>
      <c r="F656" s="124"/>
      <c r="G656" s="147"/>
      <c r="H656" s="5"/>
    </row>
    <row r="657" spans="1:8" ht="20.25">
      <c r="A657" s="64"/>
      <c r="B657" s="62"/>
      <c r="C657" s="62"/>
      <c r="D657" s="62"/>
      <c r="E657" s="62"/>
      <c r="F657" s="124"/>
      <c r="G657" s="147"/>
      <c r="H657" s="5"/>
    </row>
    <row r="658" spans="1:8" ht="20.25">
      <c r="A658" s="64"/>
      <c r="B658" s="62"/>
      <c r="C658" s="62"/>
      <c r="D658" s="62"/>
      <c r="E658" s="62"/>
      <c r="F658" s="124"/>
      <c r="G658" s="147"/>
      <c r="H658" s="5"/>
    </row>
    <row r="659" spans="1:8" ht="20.25">
      <c r="A659" s="64"/>
      <c r="B659" s="61"/>
      <c r="C659" s="61"/>
      <c r="D659" s="61"/>
      <c r="E659" s="61"/>
      <c r="F659" s="127"/>
      <c r="G659" s="147"/>
      <c r="H659" s="5"/>
    </row>
    <row r="660" spans="1:8" ht="20.25">
      <c r="A660" s="64"/>
      <c r="B660" s="62"/>
      <c r="C660" s="62"/>
      <c r="D660" s="61"/>
      <c r="E660" s="62"/>
      <c r="F660" s="124"/>
      <c r="G660" s="147"/>
      <c r="H660" s="5"/>
    </row>
    <row r="661" spans="1:8" ht="20.25">
      <c r="A661" s="65"/>
      <c r="B661" s="62"/>
      <c r="C661" s="62"/>
      <c r="D661" s="61"/>
      <c r="E661" s="62"/>
      <c r="F661" s="124"/>
      <c r="G661" s="147"/>
      <c r="H661" s="5"/>
    </row>
    <row r="662" spans="1:8" ht="20.25">
      <c r="A662" s="64"/>
      <c r="B662" s="62"/>
      <c r="C662" s="62"/>
      <c r="D662" s="61"/>
      <c r="E662" s="62"/>
      <c r="F662" s="124"/>
      <c r="G662" s="147"/>
      <c r="H662" s="5"/>
    </row>
    <row r="663" spans="1:8" ht="20.25">
      <c r="A663" s="64"/>
      <c r="B663" s="62"/>
      <c r="C663" s="62"/>
      <c r="D663" s="61"/>
      <c r="E663" s="62"/>
      <c r="F663" s="124"/>
      <c r="G663" s="147"/>
      <c r="H663" s="5"/>
    </row>
    <row r="664" spans="1:8" ht="20.25">
      <c r="A664" s="64"/>
      <c r="B664" s="62"/>
      <c r="C664" s="62"/>
      <c r="D664" s="61"/>
      <c r="E664" s="62"/>
      <c r="F664" s="124"/>
      <c r="G664" s="147"/>
      <c r="H664" s="5"/>
    </row>
    <row r="665" spans="1:8" ht="20.25">
      <c r="A665" s="64"/>
      <c r="B665" s="62"/>
      <c r="C665" s="62"/>
      <c r="D665" s="61"/>
      <c r="E665" s="62"/>
      <c r="F665" s="124"/>
      <c r="G665" s="147"/>
      <c r="H665" s="5"/>
    </row>
    <row r="666" spans="1:8" ht="20.25">
      <c r="A666" s="64"/>
      <c r="B666" s="62"/>
      <c r="C666" s="62"/>
      <c r="D666" s="61"/>
      <c r="E666" s="62"/>
      <c r="F666" s="124"/>
      <c r="G666" s="147"/>
      <c r="H666" s="5"/>
    </row>
    <row r="667" spans="1:8" ht="20.25">
      <c r="A667" s="64"/>
      <c r="B667" s="62"/>
      <c r="C667" s="62"/>
      <c r="D667" s="61"/>
      <c r="E667" s="62"/>
      <c r="F667" s="124"/>
      <c r="G667" s="147"/>
      <c r="H667" s="5"/>
    </row>
    <row r="668" spans="1:8" ht="20.25">
      <c r="A668" s="64"/>
      <c r="B668" s="62"/>
      <c r="C668" s="62"/>
      <c r="D668" s="61"/>
      <c r="E668" s="62"/>
      <c r="F668" s="124"/>
      <c r="G668" s="147"/>
      <c r="H668" s="5"/>
    </row>
    <row r="669" spans="1:8" ht="20.25">
      <c r="A669" s="64"/>
      <c r="B669" s="62"/>
      <c r="C669" s="62"/>
      <c r="D669" s="61"/>
      <c r="E669" s="62"/>
      <c r="F669" s="124"/>
      <c r="G669" s="147"/>
      <c r="H669" s="5"/>
    </row>
    <row r="670" spans="1:8" ht="20.25">
      <c r="A670" s="64"/>
      <c r="B670" s="62"/>
      <c r="C670" s="62"/>
      <c r="D670" s="61"/>
      <c r="E670" s="62"/>
      <c r="F670" s="124"/>
      <c r="G670" s="147"/>
      <c r="H670" s="5"/>
    </row>
    <row r="671" spans="1:8" ht="20.25">
      <c r="A671" s="64"/>
      <c r="B671" s="62"/>
      <c r="C671" s="62"/>
      <c r="D671" s="61"/>
      <c r="E671" s="62"/>
      <c r="F671" s="124"/>
      <c r="G671" s="147"/>
      <c r="H671" s="5"/>
    </row>
    <row r="672" spans="1:8" ht="20.25">
      <c r="A672" s="64"/>
      <c r="B672" s="62"/>
      <c r="C672" s="62"/>
      <c r="D672" s="61"/>
      <c r="E672" s="62"/>
      <c r="F672" s="124"/>
      <c r="G672" s="147"/>
      <c r="H672" s="5"/>
    </row>
    <row r="673" spans="1:8" ht="20.25">
      <c r="A673" s="64"/>
      <c r="B673" s="62"/>
      <c r="C673" s="62"/>
      <c r="D673" s="61"/>
      <c r="E673" s="62"/>
      <c r="F673" s="124"/>
      <c r="G673" s="148"/>
      <c r="H673" s="5"/>
    </row>
    <row r="674" spans="1:8" ht="20.25">
      <c r="A674" s="64"/>
      <c r="B674" s="62"/>
      <c r="C674" s="62"/>
      <c r="D674" s="61"/>
      <c r="E674" s="62"/>
      <c r="F674" s="124"/>
      <c r="G674" s="147"/>
      <c r="H674" s="5"/>
    </row>
    <row r="675" spans="1:8" ht="20.25">
      <c r="A675" s="64"/>
      <c r="B675" s="62"/>
      <c r="C675" s="62"/>
      <c r="D675" s="61"/>
      <c r="E675" s="62"/>
      <c r="F675" s="124"/>
      <c r="G675" s="148"/>
      <c r="H675" s="5"/>
    </row>
    <row r="676" spans="1:8" ht="20.25">
      <c r="A676" s="64"/>
      <c r="B676" s="61"/>
      <c r="C676" s="61"/>
      <c r="D676" s="61"/>
      <c r="E676" s="61"/>
      <c r="F676" s="127"/>
      <c r="G676" s="148"/>
      <c r="H676" s="5"/>
    </row>
    <row r="677" spans="1:8" ht="20.25">
      <c r="A677" s="64"/>
      <c r="B677" s="62"/>
      <c r="C677" s="61"/>
      <c r="D677" s="61"/>
      <c r="E677" s="62"/>
      <c r="F677" s="124"/>
      <c r="G677" s="148"/>
      <c r="H677" s="5"/>
    </row>
    <row r="678" spans="1:8" ht="20.25">
      <c r="A678" s="65"/>
      <c r="B678" s="62"/>
      <c r="C678" s="61"/>
      <c r="D678" s="61"/>
      <c r="E678" s="62"/>
      <c r="F678" s="124"/>
      <c r="G678" s="148"/>
      <c r="H678" s="5"/>
    </row>
    <row r="679" spans="1:8" ht="20.25">
      <c r="A679" s="64"/>
      <c r="B679" s="62"/>
      <c r="C679" s="61"/>
      <c r="D679" s="61"/>
      <c r="E679" s="62"/>
      <c r="F679" s="124"/>
      <c r="G679" s="148"/>
      <c r="H679" s="5"/>
    </row>
    <row r="680" spans="1:8" ht="20.25">
      <c r="A680" s="64"/>
      <c r="B680" s="62"/>
      <c r="C680" s="61"/>
      <c r="D680" s="61"/>
      <c r="E680" s="62"/>
      <c r="F680" s="124"/>
      <c r="G680" s="148"/>
      <c r="H680" s="5"/>
    </row>
    <row r="681" spans="1:8" ht="20.25">
      <c r="A681" s="64"/>
      <c r="B681" s="62"/>
      <c r="C681" s="61"/>
      <c r="D681" s="61"/>
      <c r="E681" s="62"/>
      <c r="F681" s="124"/>
      <c r="G681" s="148"/>
      <c r="H681" s="5"/>
    </row>
    <row r="682" spans="1:8" ht="0.75" customHeight="1">
      <c r="A682" s="64"/>
      <c r="B682" s="62"/>
      <c r="C682" s="61"/>
      <c r="D682" s="61"/>
      <c r="E682" s="62"/>
      <c r="F682" s="124"/>
      <c r="G682" s="148"/>
      <c r="H682" s="5"/>
    </row>
    <row r="683" spans="1:8" ht="20.25">
      <c r="A683" s="64"/>
      <c r="B683" s="62"/>
      <c r="C683" s="61"/>
      <c r="D683" s="61"/>
      <c r="E683" s="62"/>
      <c r="F683" s="124"/>
      <c r="G683" s="148"/>
      <c r="H683" s="5"/>
    </row>
    <row r="684" spans="1:8" ht="20.25">
      <c r="A684" s="64"/>
      <c r="B684" s="62"/>
      <c r="C684" s="61"/>
      <c r="D684" s="61"/>
      <c r="E684" s="62"/>
      <c r="F684" s="124"/>
      <c r="G684" s="147"/>
      <c r="H684" s="5"/>
    </row>
    <row r="685" spans="1:8" ht="20.25">
      <c r="A685" s="64"/>
      <c r="B685" s="62"/>
      <c r="C685" s="61"/>
      <c r="D685" s="61"/>
      <c r="E685" s="62"/>
      <c r="F685" s="124"/>
      <c r="G685" s="148"/>
      <c r="H685" s="5"/>
    </row>
    <row r="686" spans="1:8" ht="20.25">
      <c r="A686" s="64"/>
      <c r="B686" s="62"/>
      <c r="C686" s="61"/>
      <c r="D686" s="61"/>
      <c r="E686" s="62"/>
      <c r="F686" s="124"/>
      <c r="G686" s="148"/>
      <c r="H686" s="5"/>
    </row>
    <row r="687" spans="1:8" ht="20.25">
      <c r="A687" s="64"/>
      <c r="B687" s="62"/>
      <c r="C687" s="61"/>
      <c r="D687" s="61"/>
      <c r="E687" s="62"/>
      <c r="F687" s="124"/>
      <c r="G687" s="148"/>
      <c r="H687" s="5"/>
    </row>
    <row r="688" spans="1:8" ht="20.25">
      <c r="A688" s="64"/>
      <c r="B688" s="62"/>
      <c r="C688" s="61"/>
      <c r="D688" s="61"/>
      <c r="E688" s="62"/>
      <c r="F688" s="124"/>
      <c r="G688" s="148"/>
      <c r="H688" s="5"/>
    </row>
    <row r="689" spans="1:8" ht="20.25">
      <c r="A689" s="64"/>
      <c r="B689" s="62"/>
      <c r="C689" s="61"/>
      <c r="D689" s="61"/>
      <c r="E689" s="62"/>
      <c r="F689" s="124"/>
      <c r="G689" s="148"/>
      <c r="H689" s="5"/>
    </row>
    <row r="690" spans="1:8" ht="20.25">
      <c r="A690" s="64"/>
      <c r="B690" s="62"/>
      <c r="C690" s="61"/>
      <c r="D690" s="61"/>
      <c r="E690" s="62"/>
      <c r="F690" s="124"/>
      <c r="G690" s="148"/>
      <c r="H690" s="5"/>
    </row>
    <row r="691" spans="1:8" ht="20.25">
      <c r="A691" s="64"/>
      <c r="B691" s="62"/>
      <c r="C691" s="61"/>
      <c r="D691" s="61"/>
      <c r="E691" s="62"/>
      <c r="F691" s="124"/>
      <c r="G691" s="148"/>
      <c r="H691" s="5"/>
    </row>
    <row r="692" spans="1:8" ht="20.25">
      <c r="A692" s="64"/>
      <c r="B692" s="62"/>
      <c r="C692" s="61"/>
      <c r="D692" s="61"/>
      <c r="E692" s="62"/>
      <c r="F692" s="124"/>
      <c r="G692" s="148"/>
      <c r="H692" s="5"/>
    </row>
    <row r="693" spans="1:8" ht="20.25">
      <c r="A693" s="64"/>
      <c r="B693" s="61"/>
      <c r="C693" s="61"/>
      <c r="D693" s="61"/>
      <c r="E693" s="61"/>
      <c r="F693" s="127"/>
      <c r="G693" s="148"/>
      <c r="H693" s="5"/>
    </row>
    <row r="694" spans="1:8" ht="20.25">
      <c r="A694" s="64"/>
      <c r="B694" s="62"/>
      <c r="C694" s="61"/>
      <c r="D694" s="61"/>
      <c r="E694" s="62"/>
      <c r="F694" s="124"/>
      <c r="G694" s="148"/>
      <c r="H694" s="5"/>
    </row>
    <row r="695" spans="1:8" ht="20.25">
      <c r="A695" s="65"/>
      <c r="B695" s="62"/>
      <c r="C695" s="61"/>
      <c r="D695" s="61"/>
      <c r="E695" s="62"/>
      <c r="F695" s="124"/>
      <c r="G695" s="148"/>
      <c r="H695" s="5"/>
    </row>
    <row r="696" spans="1:8" ht="20.25">
      <c r="A696" s="64"/>
      <c r="B696" s="62"/>
      <c r="C696" s="61"/>
      <c r="D696" s="61"/>
      <c r="E696" s="62"/>
      <c r="F696" s="124"/>
      <c r="G696" s="148"/>
      <c r="H696" s="5"/>
    </row>
    <row r="697" spans="1:8" ht="20.25">
      <c r="A697" s="64"/>
      <c r="B697" s="62"/>
      <c r="C697" s="61"/>
      <c r="D697" s="61"/>
      <c r="E697" s="62"/>
      <c r="F697" s="124"/>
      <c r="G697" s="148"/>
      <c r="H697" s="5"/>
    </row>
    <row r="698" spans="1:8" ht="20.25">
      <c r="A698" s="64"/>
      <c r="B698" s="62"/>
      <c r="C698" s="61"/>
      <c r="D698" s="61"/>
      <c r="E698" s="62"/>
      <c r="F698" s="124"/>
      <c r="G698" s="148"/>
      <c r="H698" s="5"/>
    </row>
    <row r="699" spans="1:8" ht="20.25">
      <c r="A699" s="64"/>
      <c r="B699" s="62"/>
      <c r="C699" s="61"/>
      <c r="D699" s="61"/>
      <c r="E699" s="62"/>
      <c r="F699" s="124"/>
      <c r="G699" s="148"/>
      <c r="H699" s="5"/>
    </row>
    <row r="700" spans="1:8" ht="20.25">
      <c r="A700" s="64"/>
      <c r="B700" s="62"/>
      <c r="C700" s="61"/>
      <c r="D700" s="61"/>
      <c r="E700" s="62"/>
      <c r="F700" s="124"/>
      <c r="G700" s="148"/>
      <c r="H700" s="5"/>
    </row>
    <row r="701" spans="1:8" ht="20.25">
      <c r="A701" s="64"/>
      <c r="B701" s="62"/>
      <c r="C701" s="61"/>
      <c r="D701" s="61"/>
      <c r="E701" s="62"/>
      <c r="F701" s="124"/>
      <c r="G701" s="148"/>
      <c r="H701" s="5"/>
    </row>
    <row r="702" spans="1:8" ht="20.25">
      <c r="A702" s="64"/>
      <c r="B702" s="62"/>
      <c r="C702" s="61"/>
      <c r="D702" s="61"/>
      <c r="E702" s="62"/>
      <c r="F702" s="124"/>
      <c r="G702" s="148"/>
      <c r="H702" s="5"/>
    </row>
    <row r="703" spans="1:8" ht="20.25">
      <c r="A703" s="64"/>
      <c r="B703" s="62"/>
      <c r="C703" s="61"/>
      <c r="D703" s="61"/>
      <c r="E703" s="62"/>
      <c r="F703" s="124"/>
      <c r="G703" s="148"/>
      <c r="H703" s="5"/>
    </row>
    <row r="704" spans="1:8" ht="20.25">
      <c r="A704" s="64"/>
      <c r="B704" s="62"/>
      <c r="C704" s="61"/>
      <c r="D704" s="61"/>
      <c r="E704" s="62"/>
      <c r="F704" s="124"/>
      <c r="G704" s="148"/>
      <c r="H704" s="5"/>
    </row>
    <row r="705" spans="1:8" ht="27" customHeight="1">
      <c r="A705" s="64"/>
      <c r="B705" s="62"/>
      <c r="C705" s="61"/>
      <c r="D705" s="61"/>
      <c r="E705" s="62"/>
      <c r="F705" s="124"/>
      <c r="G705" s="148"/>
      <c r="H705" s="5"/>
    </row>
    <row r="706" spans="1:8" ht="1.5" hidden="1" customHeight="1">
      <c r="A706" s="64"/>
      <c r="B706" s="62"/>
      <c r="C706" s="61"/>
      <c r="D706" s="61"/>
      <c r="E706" s="62"/>
      <c r="F706" s="124"/>
      <c r="G706" s="148"/>
      <c r="H706" s="5"/>
    </row>
    <row r="707" spans="1:8" ht="20.25" hidden="1">
      <c r="A707" s="64"/>
      <c r="B707" s="62"/>
      <c r="C707" s="61"/>
      <c r="D707" s="61"/>
      <c r="E707" s="62"/>
      <c r="F707" s="124"/>
      <c r="G707" s="148"/>
      <c r="H707" s="5"/>
    </row>
    <row r="708" spans="1:8" ht="20.25" hidden="1">
      <c r="A708" s="64"/>
      <c r="B708" s="62"/>
      <c r="C708" s="61"/>
      <c r="D708" s="61"/>
      <c r="E708" s="62"/>
      <c r="F708" s="124"/>
      <c r="G708" s="148"/>
      <c r="H708" s="5"/>
    </row>
    <row r="709" spans="1:8" ht="20.25">
      <c r="A709" s="64"/>
      <c r="B709" s="62"/>
      <c r="C709" s="61"/>
      <c r="D709" s="61"/>
      <c r="E709" s="62"/>
      <c r="F709" s="124"/>
      <c r="G709" s="148"/>
      <c r="H709" s="5"/>
    </row>
    <row r="710" spans="1:8" ht="20.25">
      <c r="A710" s="64"/>
      <c r="B710" s="62"/>
      <c r="C710" s="62"/>
      <c r="D710" s="62"/>
      <c r="E710" s="62"/>
      <c r="F710" s="124"/>
      <c r="G710" s="148"/>
      <c r="H710" s="5"/>
    </row>
    <row r="711" spans="1:8" ht="20.25">
      <c r="A711" s="64"/>
      <c r="B711" s="62"/>
      <c r="C711" s="62"/>
      <c r="D711" s="62"/>
      <c r="E711" s="62"/>
      <c r="F711" s="127"/>
      <c r="G711" s="148"/>
      <c r="H711" s="5"/>
    </row>
    <row r="712" spans="1:8" ht="20.25">
      <c r="A712" s="64"/>
      <c r="B712" s="62"/>
      <c r="C712" s="62"/>
      <c r="D712" s="62"/>
      <c r="E712" s="62"/>
      <c r="F712" s="124"/>
      <c r="G712" s="148"/>
      <c r="H712" s="5"/>
    </row>
    <row r="713" spans="1:8" ht="20.25">
      <c r="A713" s="65"/>
      <c r="B713" s="61"/>
      <c r="C713" s="61"/>
      <c r="D713" s="61"/>
      <c r="E713" s="61"/>
      <c r="F713" s="127"/>
      <c r="G713" s="148"/>
      <c r="H713" s="5"/>
    </row>
    <row r="714" spans="1:8" ht="20.25">
      <c r="A714" s="64"/>
      <c r="B714" s="62"/>
      <c r="C714" s="62"/>
      <c r="D714" s="62"/>
      <c r="E714" s="62"/>
      <c r="F714" s="124"/>
      <c r="G714" s="148"/>
      <c r="H714" s="5"/>
    </row>
    <row r="715" spans="1:8" ht="20.25">
      <c r="A715" s="65"/>
      <c r="B715" s="61"/>
      <c r="C715" s="61"/>
      <c r="D715" s="61"/>
      <c r="E715" s="61"/>
      <c r="F715" s="127"/>
      <c r="G715" s="148"/>
      <c r="H715" s="5"/>
    </row>
    <row r="716" spans="1:8" ht="20.25">
      <c r="A716" s="64"/>
      <c r="B716" s="62"/>
      <c r="C716" s="62"/>
      <c r="D716" s="62"/>
      <c r="E716" s="62"/>
      <c r="F716" s="124"/>
      <c r="G716" s="148"/>
      <c r="H716" s="5"/>
    </row>
    <row r="717" spans="1:8" ht="20.25">
      <c r="A717" s="65"/>
      <c r="B717" s="62"/>
      <c r="C717" s="62"/>
      <c r="D717" s="62"/>
      <c r="E717" s="62"/>
      <c r="F717" s="124"/>
      <c r="G717" s="148"/>
      <c r="H717" s="5"/>
    </row>
    <row r="718" spans="1:8" ht="20.25">
      <c r="A718" s="64"/>
      <c r="B718" s="62"/>
      <c r="C718" s="62"/>
      <c r="D718" s="62"/>
      <c r="E718" s="62"/>
      <c r="F718" s="124"/>
      <c r="G718" s="148"/>
      <c r="H718" s="5"/>
    </row>
    <row r="719" spans="1:8" ht="20.25">
      <c r="A719" s="64"/>
      <c r="B719" s="62"/>
      <c r="C719" s="62"/>
      <c r="D719" s="62"/>
      <c r="E719" s="62"/>
      <c r="F719" s="124"/>
      <c r="G719" s="148"/>
      <c r="H719" s="5"/>
    </row>
    <row r="720" spans="1:8" ht="20.25">
      <c r="A720" s="64"/>
      <c r="B720" s="62"/>
      <c r="C720" s="62"/>
      <c r="D720" s="62"/>
      <c r="E720" s="62"/>
      <c r="F720" s="124"/>
      <c r="G720" s="148"/>
      <c r="H720" s="5"/>
    </row>
    <row r="721" spans="1:8" ht="20.25">
      <c r="A721" s="64"/>
      <c r="B721" s="62"/>
      <c r="C721" s="62"/>
      <c r="D721" s="62"/>
      <c r="E721" s="62"/>
      <c r="F721" s="127"/>
      <c r="G721" s="148"/>
      <c r="H721" s="5"/>
    </row>
    <row r="722" spans="1:8" ht="20.25">
      <c r="A722" s="64"/>
      <c r="B722" s="62"/>
      <c r="C722" s="62"/>
      <c r="D722" s="62"/>
      <c r="E722" s="62"/>
      <c r="F722" s="124"/>
      <c r="G722" s="148"/>
      <c r="H722" s="5"/>
    </row>
    <row r="723" spans="1:8" ht="20.25">
      <c r="A723" s="65"/>
      <c r="B723" s="62"/>
      <c r="C723" s="62"/>
      <c r="D723" s="62"/>
      <c r="E723" s="62"/>
      <c r="F723" s="124"/>
      <c r="G723" s="148"/>
      <c r="H723" s="5"/>
    </row>
    <row r="724" spans="1:8" ht="20.25">
      <c r="A724" s="64"/>
      <c r="B724" s="61"/>
      <c r="C724" s="61"/>
      <c r="D724" s="61"/>
      <c r="E724" s="61"/>
      <c r="F724" s="127"/>
      <c r="G724" s="148"/>
      <c r="H724" s="5"/>
    </row>
    <row r="725" spans="1:8" ht="20.25">
      <c r="A725" s="64"/>
      <c r="B725" s="62"/>
      <c r="C725" s="62"/>
      <c r="D725" s="62"/>
      <c r="E725" s="62"/>
      <c r="F725" s="124"/>
      <c r="G725" s="148"/>
      <c r="H725" s="5"/>
    </row>
    <row r="726" spans="1:8" ht="20.25">
      <c r="A726" s="69"/>
      <c r="B726" s="62"/>
      <c r="C726" s="62"/>
      <c r="D726" s="62"/>
      <c r="E726" s="62"/>
      <c r="F726" s="124"/>
      <c r="G726" s="148"/>
      <c r="H726" s="5"/>
    </row>
    <row r="727" spans="1:8" ht="20.25">
      <c r="A727" s="64"/>
      <c r="B727" s="62"/>
      <c r="C727" s="62"/>
      <c r="D727" s="62"/>
      <c r="E727" s="62"/>
      <c r="F727" s="124"/>
      <c r="G727" s="148"/>
      <c r="H727" s="5"/>
    </row>
    <row r="728" spans="1:8" ht="20.25">
      <c r="A728" s="64"/>
      <c r="B728" s="62"/>
      <c r="C728" s="62"/>
      <c r="D728" s="62"/>
      <c r="E728" s="62"/>
      <c r="F728" s="124"/>
      <c r="G728" s="148"/>
      <c r="H728" s="5"/>
    </row>
    <row r="729" spans="1:8" ht="20.25">
      <c r="A729" s="64"/>
      <c r="B729" s="62"/>
      <c r="C729" s="62"/>
      <c r="D729" s="62"/>
      <c r="E729" s="62"/>
      <c r="F729" s="124"/>
      <c r="G729" s="148"/>
      <c r="H729" s="5"/>
    </row>
    <row r="730" spans="1:8" ht="20.25">
      <c r="A730" s="64"/>
      <c r="B730" s="62"/>
      <c r="C730" s="62"/>
      <c r="D730" s="62"/>
      <c r="E730" s="62"/>
      <c r="F730" s="124"/>
      <c r="G730" s="148"/>
      <c r="H730" s="5"/>
    </row>
    <row r="731" spans="1:8" ht="20.25">
      <c r="A731" s="64"/>
      <c r="B731" s="15"/>
      <c r="C731" s="15"/>
      <c r="D731" s="15"/>
      <c r="E731" s="15"/>
      <c r="F731" s="127"/>
      <c r="G731" s="148"/>
      <c r="H731" s="5"/>
    </row>
    <row r="732" spans="1:8" ht="20.25">
      <c r="A732" s="64"/>
      <c r="B732" s="59"/>
      <c r="C732" s="59"/>
      <c r="D732" s="59"/>
      <c r="E732" s="59"/>
      <c r="F732" s="124"/>
      <c r="G732" s="148"/>
      <c r="H732" s="5"/>
    </row>
    <row r="733" spans="1:8" ht="20.25">
      <c r="A733" s="48"/>
      <c r="B733" s="59"/>
      <c r="C733" s="59"/>
      <c r="D733" s="59"/>
      <c r="E733" s="59"/>
      <c r="F733" s="124"/>
      <c r="G733" s="148"/>
      <c r="H733" s="5"/>
    </row>
    <row r="734" spans="1:8" ht="20.25">
      <c r="A734" s="58"/>
      <c r="B734" s="59"/>
      <c r="C734" s="59"/>
      <c r="D734" s="59"/>
      <c r="E734" s="59"/>
      <c r="F734" s="124"/>
      <c r="G734" s="148"/>
      <c r="H734" s="5"/>
    </row>
    <row r="735" spans="1:8" ht="20.25">
      <c r="A735" s="58"/>
      <c r="B735" s="59"/>
      <c r="C735" s="59"/>
      <c r="D735" s="59"/>
      <c r="E735" s="59"/>
      <c r="F735" s="124"/>
      <c r="G735" s="148"/>
      <c r="H735" s="5"/>
    </row>
    <row r="736" spans="1:8" ht="20.25">
      <c r="A736" s="48"/>
      <c r="B736" s="61"/>
      <c r="C736" s="61"/>
      <c r="D736" s="61"/>
      <c r="E736" s="61"/>
      <c r="F736" s="128"/>
      <c r="G736" s="148"/>
      <c r="H736" s="5"/>
    </row>
    <row r="737" spans="1:8" ht="20.25">
      <c r="A737" s="58"/>
      <c r="B737" s="62"/>
      <c r="C737" s="62"/>
      <c r="D737" s="62"/>
      <c r="E737" s="62"/>
      <c r="F737" s="128"/>
      <c r="G737" s="148"/>
      <c r="H737" s="5"/>
    </row>
    <row r="738" spans="1:8" ht="20.25">
      <c r="A738" s="65"/>
      <c r="B738" s="62"/>
      <c r="C738" s="62"/>
      <c r="D738" s="62"/>
      <c r="E738" s="62"/>
      <c r="F738" s="129"/>
      <c r="G738" s="148"/>
      <c r="H738" s="5"/>
    </row>
    <row r="739" spans="1:8" ht="20.25">
      <c r="A739" s="64"/>
      <c r="B739" s="62"/>
      <c r="C739" s="62"/>
      <c r="D739" s="62"/>
      <c r="E739" s="62"/>
      <c r="F739" s="129"/>
      <c r="G739" s="148"/>
      <c r="H739" s="5"/>
    </row>
    <row r="740" spans="1:8" ht="20.25" hidden="1">
      <c r="A740" s="64"/>
      <c r="B740" s="62"/>
      <c r="C740" s="62"/>
      <c r="D740" s="62"/>
      <c r="E740" s="62"/>
      <c r="F740" s="129"/>
      <c r="G740" s="148"/>
      <c r="H740" s="5"/>
    </row>
    <row r="741" spans="1:8" ht="20.25">
      <c r="A741" s="64"/>
      <c r="B741" s="62"/>
      <c r="C741" s="62"/>
      <c r="D741" s="62"/>
      <c r="E741" s="62"/>
      <c r="F741" s="129"/>
      <c r="G741" s="148"/>
      <c r="H741" s="5"/>
    </row>
    <row r="742" spans="1:8" ht="20.25">
      <c r="A742" s="64"/>
      <c r="B742" s="62"/>
      <c r="C742" s="62"/>
      <c r="D742" s="62"/>
      <c r="E742" s="62"/>
      <c r="F742" s="129"/>
      <c r="G742" s="148"/>
      <c r="H742" s="5"/>
    </row>
    <row r="743" spans="1:8" ht="20.25">
      <c r="A743" s="64"/>
      <c r="B743" s="62"/>
      <c r="C743" s="62"/>
      <c r="D743" s="62"/>
      <c r="E743" s="62"/>
      <c r="F743" s="129"/>
      <c r="G743" s="148"/>
      <c r="H743" s="5"/>
    </row>
    <row r="744" spans="1:8" ht="20.25">
      <c r="A744" s="64"/>
      <c r="B744" s="62"/>
      <c r="C744" s="62"/>
      <c r="D744" s="62"/>
      <c r="E744" s="62"/>
      <c r="F744" s="129"/>
      <c r="G744" s="148"/>
      <c r="H744" s="5"/>
    </row>
    <row r="745" spans="1:8" ht="20.25">
      <c r="A745" s="64"/>
      <c r="B745" s="62"/>
      <c r="C745" s="62"/>
      <c r="D745" s="62"/>
      <c r="E745" s="62"/>
      <c r="F745" s="129"/>
      <c r="G745" s="148"/>
      <c r="H745" s="5"/>
    </row>
    <row r="746" spans="1:8" ht="20.25">
      <c r="A746" s="64"/>
      <c r="B746" s="62"/>
      <c r="C746" s="62"/>
      <c r="D746" s="62"/>
      <c r="E746" s="62"/>
      <c r="F746" s="129"/>
      <c r="G746" s="148"/>
      <c r="H746" s="5"/>
    </row>
    <row r="747" spans="1:8" ht="20.25">
      <c r="A747" s="64"/>
      <c r="B747" s="62"/>
      <c r="C747" s="62"/>
      <c r="D747" s="62"/>
      <c r="E747" s="62"/>
      <c r="F747" s="129"/>
      <c r="G747" s="148"/>
      <c r="H747" s="5"/>
    </row>
    <row r="748" spans="1:8" ht="20.25">
      <c r="A748" s="64"/>
      <c r="B748" s="62"/>
      <c r="C748" s="62"/>
      <c r="D748" s="62"/>
      <c r="E748" s="62"/>
      <c r="F748" s="129"/>
      <c r="G748" s="148"/>
      <c r="H748" s="5"/>
    </row>
    <row r="749" spans="1:8" ht="20.25">
      <c r="A749" s="64"/>
      <c r="B749" s="62"/>
      <c r="C749" s="62"/>
      <c r="D749" s="62"/>
      <c r="E749" s="62"/>
      <c r="F749" s="129"/>
      <c r="G749" s="148"/>
      <c r="H749" s="5"/>
    </row>
    <row r="750" spans="1:8" ht="20.25">
      <c r="A750" s="64"/>
      <c r="B750" s="62"/>
      <c r="C750" s="62"/>
      <c r="D750" s="62"/>
      <c r="E750" s="62"/>
      <c r="F750" s="129"/>
      <c r="G750" s="148"/>
      <c r="H750" s="5"/>
    </row>
    <row r="751" spans="1:8" ht="20.25">
      <c r="A751" s="64"/>
      <c r="B751" s="62"/>
      <c r="C751" s="62"/>
      <c r="D751" s="62"/>
      <c r="E751" s="62"/>
      <c r="F751" s="129"/>
      <c r="G751" s="148"/>
      <c r="H751" s="5"/>
    </row>
    <row r="752" spans="1:8" ht="20.25">
      <c r="A752" s="64"/>
      <c r="B752" s="62"/>
      <c r="C752" s="62"/>
      <c r="D752" s="62"/>
      <c r="E752" s="62"/>
      <c r="F752" s="129"/>
      <c r="G752" s="148"/>
      <c r="H752" s="5"/>
    </row>
    <row r="753" spans="1:8" ht="20.25">
      <c r="A753" s="64"/>
      <c r="B753" s="62"/>
      <c r="C753" s="62"/>
      <c r="D753" s="62"/>
      <c r="E753" s="62"/>
      <c r="F753" s="130"/>
      <c r="G753" s="148"/>
      <c r="H753" s="5"/>
    </row>
    <row r="754" spans="1:8" ht="20.25">
      <c r="A754" s="64"/>
      <c r="B754" s="61"/>
      <c r="C754" s="61"/>
      <c r="D754" s="61"/>
      <c r="E754" s="61"/>
      <c r="F754" s="130"/>
      <c r="G754" s="148"/>
      <c r="H754" s="5"/>
    </row>
    <row r="755" spans="1:8" ht="20.25">
      <c r="A755" s="64"/>
      <c r="B755" s="61"/>
      <c r="C755" s="61"/>
      <c r="D755" s="61"/>
      <c r="E755" s="61"/>
      <c r="F755" s="128"/>
      <c r="G755" s="148"/>
      <c r="H755" s="5"/>
    </row>
    <row r="756" spans="1:8" ht="20.25">
      <c r="A756" s="69"/>
      <c r="B756" s="62"/>
      <c r="C756" s="62"/>
      <c r="D756" s="62"/>
      <c r="E756" s="62"/>
      <c r="F756" s="129"/>
      <c r="G756" s="148"/>
      <c r="H756" s="5"/>
    </row>
    <row r="757" spans="1:8" ht="20.25">
      <c r="A757" s="65"/>
      <c r="B757" s="62"/>
      <c r="C757" s="62"/>
      <c r="D757" s="62"/>
      <c r="E757" s="62"/>
      <c r="F757" s="129"/>
      <c r="G757" s="148"/>
      <c r="H757" s="5"/>
    </row>
    <row r="758" spans="1:8" ht="20.25">
      <c r="A758" s="64"/>
      <c r="B758" s="62"/>
      <c r="C758" s="62"/>
      <c r="D758" s="62"/>
      <c r="E758" s="62"/>
      <c r="F758" s="129"/>
      <c r="G758" s="148"/>
      <c r="H758" s="5"/>
    </row>
    <row r="759" spans="1:8" ht="20.25">
      <c r="A759" s="64"/>
      <c r="B759" s="62"/>
      <c r="C759" s="62"/>
      <c r="D759" s="62"/>
      <c r="E759" s="62"/>
      <c r="F759" s="129"/>
      <c r="G759" s="148"/>
      <c r="H759" s="5"/>
    </row>
    <row r="760" spans="1:8" ht="20.25">
      <c r="A760" s="64"/>
      <c r="B760" s="62"/>
      <c r="C760" s="62"/>
      <c r="D760" s="62"/>
      <c r="E760" s="62"/>
      <c r="F760" s="129"/>
      <c r="G760" s="148"/>
      <c r="H760" s="5"/>
    </row>
    <row r="761" spans="1:8" ht="20.25">
      <c r="A761" s="64"/>
      <c r="B761" s="62"/>
      <c r="C761" s="62"/>
      <c r="D761" s="62"/>
      <c r="E761" s="62"/>
      <c r="F761" s="129"/>
      <c r="G761" s="148"/>
      <c r="H761" s="5"/>
    </row>
    <row r="762" spans="1:8" ht="20.25">
      <c r="A762" s="64"/>
      <c r="B762" s="62"/>
      <c r="C762" s="62"/>
      <c r="D762" s="62"/>
      <c r="E762" s="62"/>
      <c r="F762" s="129"/>
      <c r="G762" s="148"/>
      <c r="H762" s="5"/>
    </row>
    <row r="763" spans="1:8" ht="20.25">
      <c r="A763" s="64"/>
      <c r="B763" s="62"/>
      <c r="C763" s="62"/>
      <c r="D763" s="62"/>
      <c r="E763" s="62"/>
      <c r="F763" s="129"/>
      <c r="G763" s="148"/>
      <c r="H763" s="5"/>
    </row>
    <row r="764" spans="1:8" ht="20.25">
      <c r="A764" s="64"/>
      <c r="B764" s="62"/>
      <c r="C764" s="62"/>
      <c r="D764" s="62"/>
      <c r="E764" s="62"/>
      <c r="F764" s="129"/>
      <c r="G764" s="148"/>
      <c r="H764" s="5"/>
    </row>
    <row r="765" spans="1:8" ht="20.25">
      <c r="A765" s="64"/>
      <c r="B765" s="62"/>
      <c r="C765" s="62"/>
      <c r="D765" s="62"/>
      <c r="E765" s="62"/>
      <c r="F765" s="129"/>
      <c r="G765" s="148"/>
      <c r="H765" s="5"/>
    </row>
    <row r="766" spans="1:8" ht="20.25">
      <c r="A766" s="64"/>
      <c r="B766" s="62"/>
      <c r="C766" s="62"/>
      <c r="D766" s="62"/>
      <c r="E766" s="62"/>
      <c r="F766" s="129"/>
      <c r="G766" s="148"/>
      <c r="H766" s="5"/>
    </row>
    <row r="767" spans="1:8" ht="20.25">
      <c r="A767" s="64"/>
      <c r="B767" s="62"/>
      <c r="C767" s="62"/>
      <c r="D767" s="62"/>
      <c r="E767" s="62"/>
      <c r="F767" s="131"/>
      <c r="G767" s="148"/>
      <c r="H767" s="5"/>
    </row>
    <row r="768" spans="1:8" ht="20.25">
      <c r="A768" s="64"/>
      <c r="B768" s="62"/>
      <c r="C768" s="62"/>
      <c r="D768" s="62"/>
      <c r="E768" s="62"/>
      <c r="F768" s="131"/>
      <c r="G768" s="148"/>
      <c r="H768" s="5"/>
    </row>
    <row r="769" spans="1:8" ht="20.25">
      <c r="A769" s="64"/>
      <c r="B769" s="62"/>
      <c r="C769" s="62"/>
      <c r="D769" s="62"/>
      <c r="E769" s="62"/>
      <c r="F769" s="132"/>
      <c r="G769" s="148"/>
      <c r="H769" s="5"/>
    </row>
    <row r="770" spans="1:8" ht="20.25">
      <c r="A770" s="64"/>
      <c r="B770" s="62"/>
      <c r="C770" s="62"/>
      <c r="D770" s="62"/>
      <c r="E770" s="62"/>
      <c r="F770" s="132"/>
      <c r="G770" s="148"/>
      <c r="H770" s="5"/>
    </row>
    <row r="771" spans="1:8" ht="20.25">
      <c r="A771" s="64"/>
      <c r="B771" s="62"/>
      <c r="C771" s="62"/>
      <c r="D771" s="62"/>
      <c r="E771" s="62"/>
      <c r="F771" s="133"/>
      <c r="G771" s="148"/>
      <c r="H771" s="5"/>
    </row>
    <row r="772" spans="1:8" ht="20.25">
      <c r="A772" s="64"/>
      <c r="B772" s="47"/>
      <c r="C772" s="47"/>
      <c r="D772" s="47"/>
      <c r="E772" s="47"/>
      <c r="F772" s="134"/>
      <c r="G772" s="148"/>
      <c r="H772" s="5"/>
    </row>
    <row r="773" spans="1:8" ht="20.25">
      <c r="A773" s="65"/>
      <c r="B773" s="47"/>
      <c r="C773" s="47"/>
      <c r="D773" s="47"/>
      <c r="E773" s="47"/>
      <c r="F773" s="135"/>
      <c r="G773" s="148"/>
      <c r="H773" s="5"/>
    </row>
    <row r="774" spans="1:8" ht="14.25">
      <c r="A774" s="46"/>
      <c r="B774" s="47"/>
      <c r="C774" s="47"/>
      <c r="D774" s="47"/>
      <c r="E774" s="47"/>
      <c r="F774" s="135"/>
      <c r="G774" s="148"/>
      <c r="H774" s="5"/>
    </row>
    <row r="775" spans="1:8" ht="15">
      <c r="A775" s="46"/>
      <c r="B775" s="44"/>
      <c r="C775" s="44"/>
      <c r="D775" s="44"/>
      <c r="E775" s="44"/>
      <c r="F775" s="134"/>
      <c r="G775" s="148"/>
      <c r="H775" s="5"/>
    </row>
    <row r="776" spans="1:8" ht="15">
      <c r="A776" s="46"/>
      <c r="B776" s="44"/>
      <c r="C776" s="44"/>
      <c r="D776" s="44"/>
      <c r="E776" s="44"/>
      <c r="F776" s="134"/>
      <c r="G776" s="148"/>
      <c r="H776" s="5"/>
    </row>
    <row r="777" spans="1:8" ht="15">
      <c r="A777" s="45"/>
      <c r="B777" s="47"/>
      <c r="C777" s="47"/>
      <c r="D777" s="47"/>
      <c r="E777" s="47"/>
      <c r="F777" s="135"/>
      <c r="G777" s="148"/>
      <c r="H777" s="5"/>
    </row>
    <row r="778" spans="1:8" ht="15">
      <c r="A778" s="45"/>
      <c r="B778" s="47"/>
      <c r="C778" s="47"/>
      <c r="D778" s="47"/>
      <c r="E778" s="47"/>
      <c r="F778" s="135"/>
      <c r="G778" s="148"/>
      <c r="H778" s="5"/>
    </row>
    <row r="779" spans="1:8" ht="14.25">
      <c r="A779" s="46"/>
      <c r="B779" s="47"/>
      <c r="C779" s="47"/>
      <c r="D779" s="47"/>
      <c r="E779" s="47"/>
      <c r="F779" s="135"/>
      <c r="G779" s="148"/>
      <c r="H779" s="5"/>
    </row>
    <row r="780" spans="1:8" ht="14.25">
      <c r="A780" s="46"/>
      <c r="B780" s="47"/>
      <c r="C780" s="47"/>
      <c r="D780" s="47"/>
      <c r="E780" s="47"/>
      <c r="F780" s="135"/>
      <c r="G780" s="148"/>
      <c r="H780" s="5"/>
    </row>
    <row r="781" spans="1:8" ht="14.25">
      <c r="A781" s="46"/>
      <c r="B781" s="47"/>
      <c r="C781" s="47"/>
      <c r="D781" s="47"/>
      <c r="E781" s="47"/>
      <c r="F781" s="135"/>
      <c r="G781" s="148"/>
      <c r="H781" s="5"/>
    </row>
    <row r="782" spans="1:8" ht="0.75" customHeight="1">
      <c r="A782" s="46"/>
      <c r="B782" s="47"/>
      <c r="C782" s="47"/>
      <c r="D782" s="47"/>
      <c r="E782" s="47"/>
      <c r="F782" s="135"/>
      <c r="G782" s="148"/>
      <c r="H782" s="5"/>
    </row>
    <row r="783" spans="1:8" ht="14.25" hidden="1">
      <c r="A783" s="46"/>
      <c r="B783" s="47"/>
      <c r="C783" s="47"/>
      <c r="D783" s="47"/>
      <c r="E783" s="47"/>
      <c r="F783" s="135"/>
      <c r="G783" s="147"/>
      <c r="H783" s="5"/>
    </row>
    <row r="784" spans="1:8" ht="14.25" hidden="1">
      <c r="A784" s="46"/>
      <c r="B784" s="47"/>
      <c r="C784" s="47"/>
      <c r="D784" s="47"/>
      <c r="E784" s="47"/>
      <c r="F784" s="135"/>
      <c r="G784" s="148"/>
      <c r="H784" s="5"/>
    </row>
    <row r="785" spans="1:8" ht="14.25">
      <c r="A785" s="46"/>
      <c r="B785" s="47"/>
      <c r="C785" s="47"/>
      <c r="D785" s="47"/>
      <c r="E785" s="47"/>
      <c r="F785" s="135"/>
      <c r="G785" s="149"/>
      <c r="H785" s="5"/>
    </row>
    <row r="786" spans="1:8" ht="14.25">
      <c r="A786" s="46"/>
      <c r="B786" s="47"/>
      <c r="C786" s="47"/>
      <c r="D786" s="47"/>
      <c r="E786" s="47"/>
      <c r="F786" s="135"/>
      <c r="G786" s="149"/>
      <c r="H786" s="5"/>
    </row>
    <row r="787" spans="1:8" ht="14.25">
      <c r="A787" s="46"/>
      <c r="B787" s="47"/>
      <c r="C787" s="47"/>
      <c r="D787" s="47"/>
      <c r="E787" s="47"/>
      <c r="F787" s="135"/>
      <c r="G787" s="148"/>
      <c r="H787" s="5"/>
    </row>
    <row r="788" spans="1:8" ht="14.25">
      <c r="A788" s="46"/>
      <c r="B788" s="47"/>
      <c r="C788" s="47"/>
      <c r="D788" s="47"/>
      <c r="E788" s="47"/>
      <c r="F788" s="135"/>
      <c r="G788" s="148"/>
      <c r="H788" s="5"/>
    </row>
    <row r="789" spans="1:8" ht="14.25">
      <c r="A789" s="46"/>
      <c r="B789" s="47"/>
      <c r="C789" s="47"/>
      <c r="D789" s="47"/>
      <c r="E789" s="47"/>
      <c r="F789" s="135"/>
      <c r="G789" s="149"/>
      <c r="H789" s="5"/>
    </row>
    <row r="790" spans="1:8" ht="14.25">
      <c r="A790" s="46"/>
      <c r="B790" s="47"/>
      <c r="C790" s="47"/>
      <c r="D790" s="47"/>
      <c r="E790" s="47"/>
      <c r="F790" s="135"/>
      <c r="G790" s="148"/>
      <c r="H790" s="5"/>
    </row>
    <row r="791" spans="1:8" ht="14.25">
      <c r="A791" s="46"/>
      <c r="B791" s="47"/>
      <c r="C791" s="47"/>
      <c r="D791" s="47"/>
      <c r="E791" s="47"/>
      <c r="F791" s="135"/>
      <c r="G791" s="148"/>
      <c r="H791" s="5"/>
    </row>
    <row r="792" spans="1:8" ht="15" hidden="1">
      <c r="A792" s="46"/>
      <c r="B792" s="44"/>
      <c r="C792" s="44"/>
      <c r="D792" s="44"/>
      <c r="E792" s="44"/>
      <c r="F792" s="134"/>
      <c r="G792" s="148"/>
      <c r="H792" s="5"/>
    </row>
    <row r="793" spans="1:8" ht="14.25">
      <c r="A793" s="46"/>
      <c r="B793" s="47"/>
      <c r="C793" s="47"/>
      <c r="D793" s="47"/>
      <c r="E793" s="47"/>
      <c r="F793" s="135"/>
      <c r="G793" s="148"/>
      <c r="H793" s="5"/>
    </row>
    <row r="794" spans="1:8" ht="15">
      <c r="A794" s="45"/>
      <c r="B794" s="47"/>
      <c r="C794" s="47"/>
      <c r="D794" s="47"/>
      <c r="E794" s="47"/>
      <c r="F794" s="135"/>
      <c r="G794" s="148"/>
      <c r="H794" s="5"/>
    </row>
    <row r="795" spans="1:8" ht="33.75" hidden="1" customHeight="1">
      <c r="A795" s="46"/>
      <c r="B795" s="47"/>
      <c r="C795" s="47"/>
      <c r="D795" s="47"/>
      <c r="E795" s="47"/>
      <c r="F795" s="135"/>
      <c r="G795" s="148"/>
      <c r="H795" s="5"/>
    </row>
    <row r="796" spans="1:8" ht="14.25" hidden="1">
      <c r="A796" s="46"/>
      <c r="B796" s="47"/>
      <c r="C796" s="47"/>
      <c r="D796" s="47"/>
      <c r="E796" s="47"/>
      <c r="F796" s="135"/>
      <c r="G796" s="148"/>
      <c r="H796" s="5"/>
    </row>
    <row r="797" spans="1:8" ht="14.25" hidden="1">
      <c r="A797" s="46"/>
      <c r="B797" s="47"/>
      <c r="C797" s="47"/>
      <c r="D797" s="47"/>
      <c r="E797" s="47"/>
      <c r="F797" s="135"/>
      <c r="G797" s="148"/>
      <c r="H797" s="5"/>
    </row>
    <row r="798" spans="1:8" ht="14.25">
      <c r="A798" s="46"/>
      <c r="B798" s="47"/>
      <c r="C798" s="47"/>
      <c r="D798" s="47"/>
      <c r="E798" s="47"/>
      <c r="F798" s="135"/>
      <c r="G798" s="147"/>
      <c r="H798" s="5"/>
    </row>
    <row r="799" spans="1:8" ht="14.25">
      <c r="A799" s="46"/>
      <c r="B799" s="47"/>
      <c r="C799" s="47"/>
      <c r="D799" s="47"/>
      <c r="E799" s="47"/>
      <c r="F799" s="135"/>
      <c r="G799" s="148"/>
      <c r="H799" s="5"/>
    </row>
    <row r="800" spans="1:8" ht="14.25">
      <c r="A800" s="46"/>
      <c r="B800" s="47"/>
      <c r="C800" s="47"/>
      <c r="D800" s="47"/>
      <c r="E800" s="47"/>
      <c r="F800" s="135"/>
      <c r="G800" s="148"/>
      <c r="H800" s="5"/>
    </row>
    <row r="801" spans="1:8" ht="14.25">
      <c r="A801" s="46"/>
      <c r="B801" s="47"/>
      <c r="C801" s="47"/>
      <c r="D801" s="47"/>
      <c r="E801" s="47"/>
      <c r="F801" s="135"/>
      <c r="G801" s="148"/>
      <c r="H801" s="5"/>
    </row>
    <row r="802" spans="1:8" ht="14.25" hidden="1">
      <c r="A802" s="46"/>
      <c r="B802" s="47"/>
      <c r="C802" s="47"/>
      <c r="D802" s="47"/>
      <c r="E802" s="47"/>
      <c r="F802" s="135"/>
      <c r="G802" s="148"/>
      <c r="H802" s="5"/>
    </row>
    <row r="803" spans="1:8" ht="13.5" customHeight="1">
      <c r="A803" s="46"/>
      <c r="B803" s="47"/>
      <c r="C803" s="47"/>
      <c r="D803" s="47"/>
      <c r="E803" s="47"/>
      <c r="F803" s="135"/>
      <c r="G803" s="148"/>
      <c r="H803" s="5"/>
    </row>
    <row r="804" spans="1:8" ht="14.25" hidden="1">
      <c r="A804" s="46"/>
      <c r="B804" s="47"/>
      <c r="C804" s="47"/>
      <c r="D804" s="47"/>
      <c r="E804" s="47"/>
      <c r="F804" s="135"/>
      <c r="G804" s="148"/>
      <c r="H804" s="5"/>
    </row>
    <row r="805" spans="1:8" ht="14.25">
      <c r="A805" s="46"/>
      <c r="B805" s="47"/>
      <c r="C805" s="47"/>
      <c r="D805" s="47"/>
      <c r="E805" s="47"/>
      <c r="F805" s="135"/>
      <c r="G805" s="148"/>
      <c r="H805" s="5"/>
    </row>
    <row r="806" spans="1:8" ht="14.25" hidden="1">
      <c r="A806" s="46"/>
      <c r="B806" s="47"/>
      <c r="C806" s="47"/>
      <c r="D806" s="47"/>
      <c r="E806" s="47"/>
      <c r="F806" s="135"/>
      <c r="G806" s="147"/>
      <c r="H806" s="5"/>
    </row>
    <row r="807" spans="1:8" ht="20.25" customHeight="1">
      <c r="A807" s="46"/>
      <c r="B807" s="47"/>
      <c r="C807" s="47"/>
      <c r="D807" s="47"/>
      <c r="E807" s="47"/>
      <c r="F807" s="135"/>
      <c r="G807" s="147"/>
      <c r="H807" s="5"/>
    </row>
    <row r="808" spans="1:8" ht="14.25" hidden="1">
      <c r="A808" s="46"/>
      <c r="B808" s="47"/>
      <c r="C808" s="47"/>
      <c r="D808" s="47"/>
      <c r="E808" s="47"/>
      <c r="F808" s="135"/>
      <c r="G808" s="148"/>
      <c r="H808" s="5"/>
    </row>
    <row r="809" spans="1:8" ht="14.25" hidden="1">
      <c r="A809" s="46"/>
      <c r="B809" s="47"/>
      <c r="C809" s="47"/>
      <c r="D809" s="47"/>
      <c r="E809" s="47"/>
      <c r="F809" s="135"/>
      <c r="G809" s="148"/>
      <c r="H809" s="5"/>
    </row>
    <row r="810" spans="1:8" ht="15">
      <c r="A810" s="46"/>
      <c r="B810" s="44"/>
      <c r="C810" s="44"/>
      <c r="D810" s="44"/>
      <c r="E810" s="44"/>
      <c r="F810" s="136"/>
      <c r="G810" s="148"/>
      <c r="H810" s="5"/>
    </row>
    <row r="811" spans="1:8" ht="56.25" customHeight="1">
      <c r="A811" s="46"/>
      <c r="B811" s="47"/>
      <c r="C811" s="47"/>
      <c r="D811" s="47"/>
      <c r="E811" s="47"/>
      <c r="F811" s="137"/>
      <c r="G811" s="148"/>
      <c r="H811" s="5"/>
    </row>
    <row r="812" spans="1:8" ht="1.5" hidden="1" customHeight="1">
      <c r="A812" s="49"/>
      <c r="B812" s="47"/>
      <c r="C812" s="47"/>
      <c r="D812" s="47"/>
      <c r="E812" s="47"/>
      <c r="F812" s="137"/>
      <c r="G812" s="148"/>
      <c r="H812" s="5"/>
    </row>
    <row r="813" spans="1:8" ht="29.25" customHeight="1">
      <c r="A813" s="50"/>
      <c r="B813" s="47"/>
      <c r="C813" s="47"/>
      <c r="D813" s="47"/>
      <c r="E813" s="47"/>
      <c r="F813" s="137"/>
      <c r="G813" s="148"/>
      <c r="H813" s="5"/>
    </row>
    <row r="814" spans="1:8" ht="57.75" customHeight="1">
      <c r="A814" s="46"/>
      <c r="B814" s="47"/>
      <c r="C814" s="47"/>
      <c r="D814" s="47"/>
      <c r="E814" s="47"/>
      <c r="F814" s="138"/>
      <c r="G814" s="148"/>
      <c r="H814" s="5"/>
    </row>
    <row r="815" spans="1:8" ht="0.75" hidden="1" customHeight="1">
      <c r="A815" s="46"/>
      <c r="B815" s="47"/>
      <c r="C815" s="47"/>
      <c r="D815" s="47"/>
      <c r="E815" s="47"/>
      <c r="F815" s="138"/>
      <c r="G815" s="148"/>
      <c r="H815" s="5"/>
    </row>
    <row r="816" spans="1:8" ht="22.5" customHeight="1">
      <c r="A816" s="46"/>
      <c r="B816" s="47"/>
      <c r="C816" s="47"/>
      <c r="D816" s="47"/>
      <c r="E816" s="47"/>
      <c r="F816" s="138"/>
      <c r="G816" s="148"/>
      <c r="H816" s="5"/>
    </row>
    <row r="817" spans="1:8" ht="33.75" customHeight="1">
      <c r="A817" s="46"/>
      <c r="B817" s="47"/>
      <c r="C817" s="47"/>
      <c r="D817" s="47"/>
      <c r="E817" s="47"/>
      <c r="F817" s="138"/>
      <c r="G817" s="148"/>
      <c r="H817" s="5"/>
    </row>
    <row r="818" spans="1:8" ht="2.25" hidden="1" customHeight="1">
      <c r="A818" s="46"/>
      <c r="B818" s="47"/>
      <c r="C818" s="47"/>
      <c r="D818" s="47"/>
      <c r="E818" s="47"/>
      <c r="F818" s="138"/>
      <c r="G818" s="148"/>
      <c r="H818" s="5"/>
    </row>
    <row r="819" spans="1:8" ht="86.25" customHeight="1">
      <c r="A819" s="46"/>
      <c r="B819" s="47"/>
      <c r="C819" s="47"/>
      <c r="D819" s="47"/>
      <c r="E819" s="47"/>
      <c r="F819" s="138"/>
      <c r="G819" s="148"/>
      <c r="H819" s="5"/>
    </row>
    <row r="820" spans="1:8" ht="28.5" customHeight="1">
      <c r="A820" s="46"/>
      <c r="B820" s="47"/>
      <c r="C820" s="47"/>
      <c r="D820" s="47"/>
      <c r="E820" s="47"/>
      <c r="F820" s="138"/>
      <c r="G820" s="148"/>
      <c r="H820" s="5"/>
    </row>
    <row r="821" spans="1:8" ht="14.25" hidden="1">
      <c r="A821" s="46"/>
      <c r="B821" s="47"/>
      <c r="C821" s="47"/>
      <c r="D821" s="47"/>
      <c r="E821" s="47"/>
      <c r="F821" s="138"/>
      <c r="G821" s="148"/>
      <c r="H821" s="5"/>
    </row>
    <row r="822" spans="1:8" ht="14.25">
      <c r="A822" s="46"/>
      <c r="B822" s="47"/>
      <c r="C822" s="47"/>
      <c r="D822" s="47"/>
      <c r="E822" s="47"/>
      <c r="F822" s="138"/>
      <c r="G822" s="148"/>
      <c r="H822" s="5"/>
    </row>
    <row r="823" spans="1:8" ht="53.25" customHeight="1">
      <c r="A823" s="46"/>
      <c r="B823" s="47"/>
      <c r="C823" s="47"/>
      <c r="D823" s="47"/>
      <c r="E823" s="47"/>
      <c r="F823" s="138"/>
      <c r="G823" s="148"/>
      <c r="H823" s="5"/>
    </row>
    <row r="824" spans="1:8" ht="14.25" hidden="1">
      <c r="A824" s="46"/>
      <c r="B824" s="47"/>
      <c r="C824" s="47"/>
      <c r="D824" s="47"/>
      <c r="E824" s="47"/>
      <c r="F824" s="138"/>
      <c r="G824" s="148"/>
      <c r="H824" s="5"/>
    </row>
    <row r="825" spans="1:8" ht="14.25" hidden="1">
      <c r="A825" s="46"/>
      <c r="B825" s="47"/>
      <c r="C825" s="47"/>
      <c r="D825" s="47"/>
      <c r="E825" s="47"/>
      <c r="F825" s="138"/>
      <c r="G825" s="148"/>
      <c r="H825" s="5"/>
    </row>
    <row r="826" spans="1:8" ht="14.25">
      <c r="A826" s="46"/>
      <c r="B826" s="47"/>
      <c r="C826" s="47"/>
      <c r="D826" s="47"/>
      <c r="E826" s="47"/>
      <c r="F826" s="138"/>
      <c r="G826" s="147"/>
      <c r="H826" s="5"/>
    </row>
    <row r="827" spans="1:8" ht="13.5" customHeight="1">
      <c r="A827" s="46"/>
      <c r="B827" s="47"/>
      <c r="C827" s="47"/>
      <c r="D827" s="47"/>
      <c r="E827" s="47"/>
      <c r="F827" s="138"/>
      <c r="G827" s="148"/>
      <c r="H827" s="5"/>
    </row>
    <row r="828" spans="1:8" ht="15" hidden="1">
      <c r="A828" s="46"/>
      <c r="B828" s="43"/>
      <c r="C828" s="43"/>
      <c r="D828" s="43"/>
      <c r="E828" s="43"/>
      <c r="F828" s="136"/>
      <c r="G828" s="148"/>
      <c r="H828" s="5"/>
    </row>
    <row r="829" spans="1:8" ht="14.25" hidden="1">
      <c r="A829" s="46"/>
      <c r="F829" s="139"/>
      <c r="G829" s="147"/>
      <c r="H829" s="5"/>
    </row>
    <row r="830" spans="1:8" ht="15">
      <c r="A830" s="16"/>
      <c r="B830" s="6"/>
      <c r="C830" s="6"/>
      <c r="D830" s="6"/>
      <c r="E830" s="6"/>
      <c r="F830" s="140"/>
      <c r="G830" s="147"/>
      <c r="H830" s="5"/>
    </row>
    <row r="831" spans="1:8" ht="15">
      <c r="B831" s="8"/>
      <c r="C831" s="8"/>
      <c r="D831" s="8"/>
      <c r="E831" s="8"/>
      <c r="F831" s="141"/>
      <c r="G831" s="147"/>
      <c r="H831" s="5"/>
    </row>
    <row r="832" spans="1:8" ht="15">
      <c r="A832" s="16"/>
      <c r="B832" s="7"/>
      <c r="C832" s="7"/>
      <c r="D832" s="7"/>
      <c r="E832" s="7"/>
      <c r="F832" s="141"/>
      <c r="G832" s="147"/>
      <c r="H832" s="5"/>
    </row>
    <row r="833" spans="1:8" ht="14.25">
      <c r="A833" s="4"/>
      <c r="B833" s="7"/>
      <c r="C833" s="7"/>
      <c r="D833" s="7"/>
      <c r="E833" s="7"/>
      <c r="F833" s="140"/>
      <c r="G833" s="147"/>
      <c r="H833" s="5"/>
    </row>
    <row r="834" spans="1:8" ht="14.25">
      <c r="A834" s="3"/>
      <c r="B834" s="7"/>
      <c r="C834" s="7"/>
      <c r="D834" s="7"/>
      <c r="E834" s="7"/>
      <c r="F834" s="140"/>
      <c r="G834" s="147"/>
      <c r="H834" s="5"/>
    </row>
    <row r="835" spans="1:8" ht="14.25">
      <c r="A835" s="1"/>
      <c r="G835" s="147"/>
      <c r="H835" s="5"/>
    </row>
    <row r="836" spans="1:8" ht="14.25">
      <c r="A836" s="1"/>
      <c r="G836" s="147"/>
      <c r="H836" s="5"/>
    </row>
    <row r="837" spans="1:8" ht="15">
      <c r="B837" s="8"/>
      <c r="C837" s="8"/>
      <c r="D837" s="8"/>
      <c r="E837" s="8"/>
      <c r="F837" s="141"/>
      <c r="G837" s="147"/>
      <c r="H837" s="5"/>
    </row>
    <row r="838" spans="1:8" ht="15.75">
      <c r="A838" s="17"/>
      <c r="B838" s="7"/>
      <c r="C838" s="7"/>
      <c r="D838" s="7"/>
      <c r="E838" s="7"/>
      <c r="F838" s="140"/>
      <c r="G838" s="147"/>
      <c r="H838" s="5"/>
    </row>
    <row r="839" spans="1:8" ht="14.25">
      <c r="A839" s="2"/>
      <c r="F839" s="143"/>
      <c r="G839" s="147"/>
      <c r="H839" s="5"/>
    </row>
    <row r="840" spans="1:8" ht="14.25">
      <c r="A840" s="1"/>
      <c r="F840" s="144"/>
      <c r="G840" s="147"/>
      <c r="H840" s="5"/>
    </row>
    <row r="841" spans="1:8">
      <c r="F841" s="144"/>
      <c r="G841" s="147"/>
      <c r="H841" s="5"/>
    </row>
    <row r="842" spans="1:8">
      <c r="F842" s="144"/>
      <c r="G842" s="147"/>
      <c r="H842" s="5"/>
    </row>
    <row r="843" spans="1:8">
      <c r="F843" s="144"/>
      <c r="G843" s="147"/>
      <c r="H843" s="5"/>
    </row>
    <row r="844" spans="1:8">
      <c r="F844" s="144"/>
      <c r="G844" s="147"/>
      <c r="H844" s="5"/>
    </row>
    <row r="845" spans="1:8">
      <c r="F845" s="144"/>
      <c r="G845" s="147"/>
      <c r="H845" s="5"/>
    </row>
    <row r="846" spans="1:8">
      <c r="F846" s="144"/>
      <c r="G846" s="147"/>
      <c r="H846" s="5"/>
    </row>
    <row r="847" spans="1:8">
      <c r="F847" s="144"/>
      <c r="G847" s="147"/>
      <c r="H847" s="5"/>
    </row>
    <row r="848" spans="1:8" ht="0.75" customHeight="1">
      <c r="F848" s="144"/>
      <c r="G848" s="148"/>
      <c r="H848" s="5"/>
    </row>
    <row r="849" spans="6:20" hidden="1">
      <c r="F849" s="144"/>
      <c r="G849" s="148"/>
      <c r="H849" s="5"/>
    </row>
    <row r="850" spans="6:20" ht="48.75" customHeight="1">
      <c r="F850" s="144"/>
      <c r="G850" s="148"/>
      <c r="H850" s="5"/>
      <c r="J850" s="51"/>
    </row>
    <row r="851" spans="6:20" hidden="1">
      <c r="F851" s="144"/>
      <c r="G851" s="148"/>
      <c r="H851" s="5"/>
    </row>
    <row r="852" spans="6:20" hidden="1">
      <c r="F852" s="144"/>
      <c r="G852" s="148"/>
      <c r="H852" s="5"/>
    </row>
    <row r="853" spans="6:20" ht="33" customHeight="1">
      <c r="F853" s="144"/>
      <c r="G853" s="148"/>
      <c r="H853" s="5"/>
    </row>
    <row r="854" spans="6:20">
      <c r="F854" s="144"/>
      <c r="G854" s="147"/>
      <c r="H854" s="5"/>
    </row>
    <row r="855" spans="6:20" ht="0.75" customHeight="1">
      <c r="F855" s="144"/>
    </row>
    <row r="856" spans="6:20">
      <c r="F856" s="144"/>
    </row>
    <row r="857" spans="6:20">
      <c r="F857" s="144"/>
      <c r="L857" s="12"/>
      <c r="M857" s="13"/>
      <c r="N857" s="13"/>
      <c r="O857" s="13"/>
      <c r="P857" s="13"/>
      <c r="Q857" s="13"/>
      <c r="R857" s="10"/>
    </row>
    <row r="858" spans="6:20">
      <c r="F858" s="144"/>
      <c r="L858" s="14"/>
      <c r="M858" s="13"/>
      <c r="N858" s="13"/>
      <c r="O858" s="13"/>
      <c r="P858" s="13"/>
      <c r="Q858" s="13"/>
      <c r="R858" s="10"/>
    </row>
    <row r="859" spans="6:20">
      <c r="F859" s="144"/>
      <c r="K859" s="5"/>
      <c r="L859" s="18"/>
      <c r="M859" s="19"/>
      <c r="N859" s="19"/>
      <c r="O859" s="19"/>
      <c r="P859" s="20"/>
      <c r="Q859" s="20"/>
      <c r="R859" s="9"/>
      <c r="S859" s="5"/>
      <c r="T859" s="5"/>
    </row>
    <row r="860" spans="6:20">
      <c r="F860" s="144"/>
      <c r="K860" s="5"/>
      <c r="L860" s="21"/>
      <c r="M860" s="20"/>
      <c r="N860" s="20"/>
      <c r="O860" s="20"/>
      <c r="P860" s="20"/>
      <c r="Q860" s="20"/>
      <c r="R860" s="10"/>
      <c r="S860" s="5"/>
      <c r="T860" s="5"/>
    </row>
    <row r="861" spans="6:20">
      <c r="F861" s="144"/>
      <c r="K861" s="5"/>
      <c r="L861" s="22"/>
      <c r="M861" s="20"/>
      <c r="N861" s="20"/>
      <c r="O861" s="20"/>
      <c r="P861" s="20"/>
      <c r="Q861" s="20"/>
      <c r="R861" s="10"/>
      <c r="S861" s="5"/>
      <c r="T861" s="5"/>
    </row>
    <row r="862" spans="6:20">
      <c r="F862" s="144"/>
      <c r="K862" s="5"/>
      <c r="L862" s="22"/>
      <c r="M862" s="20"/>
      <c r="N862" s="20"/>
      <c r="O862" s="20"/>
      <c r="P862" s="20"/>
      <c r="Q862" s="20"/>
      <c r="R862" s="10"/>
      <c r="S862" s="5"/>
      <c r="T862" s="5"/>
    </row>
    <row r="863" spans="6:20">
      <c r="F863" s="144"/>
      <c r="K863" s="5"/>
      <c r="L863" s="22"/>
      <c r="M863" s="20"/>
      <c r="N863" s="20"/>
      <c r="O863" s="20"/>
      <c r="P863" s="20"/>
      <c r="Q863" s="20"/>
      <c r="R863" s="10"/>
      <c r="S863" s="5"/>
      <c r="T863" s="5"/>
    </row>
    <row r="864" spans="6:20">
      <c r="F864" s="144"/>
      <c r="K864" s="5"/>
      <c r="L864" s="22"/>
      <c r="M864" s="20"/>
      <c r="N864" s="20"/>
      <c r="O864" s="20"/>
      <c r="P864" s="20"/>
      <c r="Q864" s="20"/>
      <c r="R864" s="10"/>
      <c r="S864" s="5"/>
      <c r="T864" s="5"/>
    </row>
    <row r="865" spans="6:20">
      <c r="F865" s="144"/>
      <c r="K865" s="5"/>
      <c r="L865" s="22"/>
      <c r="M865" s="20"/>
      <c r="N865" s="20"/>
      <c r="O865" s="20"/>
      <c r="P865" s="20"/>
      <c r="Q865" s="20"/>
      <c r="R865" s="10"/>
      <c r="S865" s="5"/>
      <c r="T865" s="5"/>
    </row>
    <row r="866" spans="6:20">
      <c r="F866" s="144"/>
      <c r="K866" s="5"/>
      <c r="L866" s="22"/>
      <c r="M866" s="20"/>
      <c r="N866" s="20"/>
      <c r="O866" s="20"/>
      <c r="P866" s="20"/>
      <c r="Q866" s="20"/>
      <c r="R866" s="10"/>
      <c r="S866" s="5"/>
      <c r="T866" s="5"/>
    </row>
    <row r="867" spans="6:20">
      <c r="F867" s="144"/>
      <c r="K867" s="5"/>
      <c r="L867" s="22"/>
      <c r="M867" s="20"/>
      <c r="N867" s="20"/>
      <c r="O867" s="20"/>
      <c r="P867" s="20"/>
      <c r="Q867" s="20"/>
      <c r="R867" s="10"/>
      <c r="S867" s="5"/>
      <c r="T867" s="5"/>
    </row>
    <row r="868" spans="6:20">
      <c r="F868" s="144"/>
      <c r="K868" s="5"/>
      <c r="L868" s="22"/>
      <c r="M868" s="20"/>
      <c r="N868" s="20"/>
      <c r="O868" s="20"/>
      <c r="P868" s="20"/>
      <c r="Q868" s="20"/>
      <c r="R868" s="10"/>
      <c r="S868" s="5"/>
      <c r="T868" s="5"/>
    </row>
    <row r="869" spans="6:20">
      <c r="F869" s="144"/>
      <c r="K869" s="5"/>
      <c r="L869" s="22"/>
      <c r="M869" s="20"/>
      <c r="N869" s="20"/>
      <c r="O869" s="20"/>
      <c r="P869" s="20"/>
      <c r="Q869" s="20"/>
      <c r="R869" s="10"/>
      <c r="S869" s="5"/>
      <c r="T869" s="5"/>
    </row>
    <row r="870" spans="6:20">
      <c r="F870" s="144"/>
      <c r="K870" s="5"/>
      <c r="L870" s="22"/>
      <c r="M870" s="20"/>
      <c r="N870" s="20"/>
      <c r="O870" s="20"/>
      <c r="P870" s="20"/>
      <c r="Q870" s="20"/>
      <c r="R870" s="10"/>
      <c r="S870" s="5"/>
      <c r="T870" s="5"/>
    </row>
    <row r="871" spans="6:20">
      <c r="F871" s="144"/>
      <c r="K871" s="5"/>
      <c r="L871" s="22"/>
      <c r="M871" s="20"/>
      <c r="N871" s="20"/>
      <c r="O871" s="20"/>
      <c r="P871" s="20"/>
      <c r="Q871" s="20"/>
      <c r="R871" s="10"/>
      <c r="S871" s="5"/>
      <c r="T871" s="5"/>
    </row>
    <row r="872" spans="6:20" ht="0.75" customHeight="1">
      <c r="F872" s="144"/>
      <c r="K872" s="5"/>
      <c r="L872" s="21"/>
      <c r="M872" s="20"/>
      <c r="N872" s="20"/>
      <c r="O872" s="20"/>
      <c r="P872" s="20"/>
      <c r="Q872" s="20"/>
      <c r="R872" s="10"/>
      <c r="S872" s="5"/>
      <c r="T872" s="5"/>
    </row>
    <row r="873" spans="6:20" hidden="1">
      <c r="F873" s="144"/>
      <c r="K873" s="5"/>
      <c r="L873" s="21"/>
      <c r="M873" s="20"/>
      <c r="N873" s="20"/>
      <c r="O873" s="20"/>
      <c r="P873" s="20"/>
      <c r="Q873" s="20"/>
      <c r="R873" s="10"/>
      <c r="S873" s="5"/>
      <c r="T873" s="5"/>
    </row>
    <row r="874" spans="6:20">
      <c r="F874" s="144"/>
      <c r="K874" s="5"/>
      <c r="L874" s="22"/>
      <c r="M874" s="20"/>
      <c r="N874" s="20"/>
      <c r="O874" s="20"/>
      <c r="P874" s="20"/>
      <c r="Q874" s="20"/>
      <c r="R874" s="10"/>
      <c r="S874" s="5"/>
      <c r="T874" s="5"/>
    </row>
    <row r="875" spans="6:20" ht="26.25" customHeight="1">
      <c r="F875" s="144"/>
      <c r="K875" s="5"/>
      <c r="L875" s="22"/>
      <c r="M875" s="20"/>
      <c r="N875" s="20"/>
      <c r="O875" s="20"/>
      <c r="P875" s="20"/>
      <c r="Q875" s="20"/>
      <c r="R875" s="10"/>
      <c r="S875" s="5"/>
      <c r="T875" s="5"/>
    </row>
    <row r="876" spans="6:20" hidden="1">
      <c r="F876" s="144"/>
      <c r="K876" s="5"/>
      <c r="L876" s="22"/>
      <c r="M876" s="20"/>
      <c r="N876" s="20"/>
      <c r="O876" s="20"/>
      <c r="P876" s="20"/>
      <c r="Q876" s="20"/>
      <c r="R876" s="10"/>
      <c r="S876" s="5"/>
      <c r="T876" s="5"/>
    </row>
    <row r="877" spans="6:20" hidden="1">
      <c r="F877" s="144"/>
      <c r="K877" s="5"/>
      <c r="L877" s="22"/>
      <c r="M877" s="20"/>
      <c r="N877" s="20"/>
      <c r="O877" s="20"/>
      <c r="P877" s="20"/>
      <c r="Q877" s="20"/>
      <c r="R877" s="10"/>
      <c r="S877" s="5"/>
      <c r="T877" s="5"/>
    </row>
    <row r="878" spans="6:20">
      <c r="F878" s="144"/>
      <c r="K878" s="5"/>
      <c r="L878" s="22"/>
      <c r="M878" s="20"/>
      <c r="N878" s="20"/>
      <c r="O878" s="20"/>
      <c r="P878" s="20"/>
      <c r="Q878" s="20"/>
      <c r="R878" s="10"/>
      <c r="S878" s="5"/>
      <c r="T878" s="5"/>
    </row>
    <row r="879" spans="6:20">
      <c r="F879" s="144"/>
      <c r="K879" s="5"/>
      <c r="L879" s="22"/>
      <c r="M879" s="20"/>
      <c r="N879" s="20"/>
      <c r="O879" s="20"/>
      <c r="P879" s="20"/>
      <c r="Q879" s="20"/>
      <c r="R879" s="10"/>
      <c r="S879" s="5"/>
      <c r="T879" s="5"/>
    </row>
    <row r="880" spans="6:20">
      <c r="F880" s="144"/>
      <c r="K880" s="5"/>
      <c r="L880" s="18"/>
      <c r="M880" s="19"/>
      <c r="N880" s="19"/>
      <c r="O880" s="20"/>
      <c r="P880" s="20"/>
      <c r="Q880" s="20"/>
      <c r="R880" s="23"/>
      <c r="S880" s="5"/>
      <c r="T880" s="5"/>
    </row>
    <row r="881" spans="6:20">
      <c r="F881" s="144"/>
      <c r="K881" s="5"/>
      <c r="L881" s="18"/>
      <c r="M881" s="19"/>
      <c r="N881" s="19"/>
      <c r="O881" s="19"/>
      <c r="P881" s="19"/>
      <c r="Q881" s="19"/>
      <c r="R881" s="24"/>
      <c r="S881" s="5"/>
      <c r="T881" s="5"/>
    </row>
    <row r="882" spans="6:20">
      <c r="F882" s="144"/>
      <c r="K882" s="5"/>
      <c r="L882" s="25"/>
      <c r="M882" s="26"/>
      <c r="N882" s="26"/>
      <c r="O882" s="26"/>
      <c r="P882" s="26"/>
      <c r="Q882" s="26"/>
      <c r="R882" s="27"/>
      <c r="S882" s="5"/>
      <c r="T882" s="5"/>
    </row>
    <row r="883" spans="6:20">
      <c r="F883" s="144"/>
      <c r="K883" s="5"/>
      <c r="L883" s="25"/>
      <c r="M883" s="26"/>
      <c r="N883" s="26"/>
      <c r="O883" s="26"/>
      <c r="P883" s="26"/>
      <c r="Q883" s="26"/>
      <c r="R883" s="27"/>
      <c r="S883" s="5"/>
      <c r="T883" s="5"/>
    </row>
    <row r="884" spans="6:20">
      <c r="F884" s="144"/>
      <c r="K884" s="5"/>
      <c r="L884" s="25"/>
      <c r="M884" s="26"/>
      <c r="N884" s="26"/>
      <c r="O884" s="26"/>
      <c r="P884" s="26"/>
      <c r="Q884" s="26"/>
      <c r="R884" s="27"/>
      <c r="S884" s="5"/>
      <c r="T884" s="5"/>
    </row>
    <row r="885" spans="6:20">
      <c r="F885" s="144"/>
      <c r="K885" s="5"/>
      <c r="L885" s="25"/>
      <c r="M885" s="26"/>
      <c r="N885" s="26"/>
      <c r="O885" s="26"/>
      <c r="P885" s="26"/>
      <c r="Q885" s="26"/>
      <c r="R885" s="28"/>
      <c r="S885" s="5"/>
      <c r="T885" s="5"/>
    </row>
    <row r="886" spans="6:20">
      <c r="F886" s="144"/>
      <c r="K886" s="5"/>
      <c r="L886" s="25"/>
      <c r="M886" s="26"/>
      <c r="N886" s="26"/>
      <c r="O886" s="26"/>
      <c r="P886" s="26"/>
      <c r="Q886" s="26"/>
      <c r="R886" s="27"/>
      <c r="S886" s="5"/>
      <c r="T886" s="5"/>
    </row>
    <row r="887" spans="6:20">
      <c r="F887" s="144"/>
      <c r="K887" s="5"/>
      <c r="L887" s="25"/>
      <c r="M887" s="26"/>
      <c r="N887" s="26"/>
      <c r="O887" s="26"/>
      <c r="P887" s="26"/>
      <c r="Q887" s="26"/>
      <c r="R887" s="27"/>
      <c r="S887" s="5"/>
      <c r="T887" s="5"/>
    </row>
    <row r="888" spans="6:20">
      <c r="F888" s="144"/>
      <c r="K888" s="5"/>
      <c r="L888" s="25"/>
      <c r="M888" s="26"/>
      <c r="N888" s="26"/>
      <c r="O888" s="26"/>
      <c r="P888" s="26"/>
      <c r="Q888" s="26"/>
      <c r="R888" s="27"/>
      <c r="S888" s="5"/>
      <c r="T888" s="5"/>
    </row>
    <row r="889" spans="6:20">
      <c r="F889" s="144"/>
      <c r="K889" s="5"/>
      <c r="L889" s="25"/>
      <c r="M889" s="26"/>
      <c r="N889" s="26"/>
      <c r="O889" s="26"/>
      <c r="P889" s="26"/>
      <c r="Q889" s="26"/>
      <c r="R889" s="27"/>
      <c r="S889" s="5"/>
      <c r="T889" s="5"/>
    </row>
    <row r="890" spans="6:20">
      <c r="F890" s="144"/>
      <c r="K890" s="5"/>
      <c r="L890" s="25"/>
      <c r="M890" s="26"/>
      <c r="N890" s="26"/>
      <c r="O890" s="26"/>
      <c r="P890" s="26"/>
      <c r="Q890" s="26"/>
      <c r="R890" s="27"/>
      <c r="S890" s="5"/>
      <c r="T890" s="5"/>
    </row>
    <row r="891" spans="6:20">
      <c r="F891" s="144"/>
      <c r="K891" s="5"/>
      <c r="L891" s="25"/>
      <c r="M891" s="26"/>
      <c r="N891" s="26"/>
      <c r="O891" s="26"/>
      <c r="P891" s="26"/>
      <c r="Q891" s="26"/>
      <c r="R891" s="27"/>
      <c r="S891" s="5"/>
      <c r="T891" s="5"/>
    </row>
    <row r="892" spans="6:20">
      <c r="F892" s="144"/>
      <c r="K892" s="5"/>
      <c r="L892" s="25"/>
      <c r="M892" s="26"/>
      <c r="N892" s="26"/>
      <c r="O892" s="26"/>
      <c r="P892" s="26"/>
      <c r="Q892" s="26"/>
      <c r="R892" s="27"/>
      <c r="S892" s="5"/>
      <c r="T892" s="5"/>
    </row>
    <row r="893" spans="6:20" ht="0.75" customHeight="1">
      <c r="F893" s="144"/>
      <c r="K893" s="5"/>
      <c r="L893" s="29"/>
      <c r="M893" s="26"/>
      <c r="N893" s="26"/>
      <c r="O893" s="26"/>
      <c r="P893" s="26"/>
      <c r="Q893" s="26"/>
      <c r="R893" s="27"/>
      <c r="S893" s="5"/>
      <c r="T893" s="5"/>
    </row>
    <row r="894" spans="6:20" hidden="1">
      <c r="F894" s="144"/>
      <c r="K894" s="5"/>
      <c r="L894" s="29"/>
      <c r="M894" s="26"/>
      <c r="N894" s="26"/>
      <c r="O894" s="26"/>
      <c r="P894" s="26"/>
      <c r="Q894" s="26"/>
      <c r="R894" s="27"/>
      <c r="S894" s="5"/>
      <c r="T894" s="5"/>
    </row>
    <row r="895" spans="6:20">
      <c r="F895" s="144"/>
      <c r="K895" s="5"/>
      <c r="L895" s="25"/>
      <c r="M895" s="26"/>
      <c r="N895" s="26"/>
      <c r="O895" s="26"/>
      <c r="P895" s="26"/>
      <c r="Q895" s="26"/>
      <c r="R895" s="27"/>
      <c r="S895" s="5"/>
      <c r="T895" s="5"/>
    </row>
    <row r="896" spans="6:20">
      <c r="F896" s="144"/>
      <c r="K896" s="5"/>
      <c r="L896" s="25"/>
      <c r="M896" s="26"/>
      <c r="N896" s="26"/>
      <c r="O896" s="26"/>
      <c r="P896" s="26"/>
      <c r="Q896" s="26"/>
      <c r="R896" s="24"/>
      <c r="S896" s="5"/>
      <c r="T896" s="5"/>
    </row>
    <row r="897" spans="6:20">
      <c r="F897" s="144"/>
      <c r="K897" s="5"/>
      <c r="L897" s="25"/>
      <c r="M897" s="26"/>
      <c r="N897" s="26"/>
      <c r="O897" s="26"/>
      <c r="P897" s="26"/>
      <c r="Q897" s="26"/>
      <c r="R897" s="27"/>
      <c r="S897" s="5"/>
      <c r="T897" s="5"/>
    </row>
    <row r="898" spans="6:20" ht="27" customHeight="1">
      <c r="F898" s="144"/>
      <c r="K898" s="5"/>
      <c r="L898" s="25"/>
      <c r="M898" s="26"/>
      <c r="N898" s="26"/>
      <c r="O898" s="26"/>
      <c r="P898" s="26"/>
      <c r="Q898" s="26"/>
      <c r="R898" s="24"/>
      <c r="S898" s="5"/>
      <c r="T898" s="5"/>
    </row>
    <row r="899" spans="6:20" hidden="1">
      <c r="F899" s="144"/>
      <c r="K899" s="5"/>
      <c r="L899" s="30"/>
      <c r="M899" s="20"/>
      <c r="N899" s="20"/>
      <c r="O899" s="20"/>
      <c r="P899" s="20"/>
      <c r="Q899" s="20"/>
      <c r="R899" s="10"/>
      <c r="S899" s="5"/>
      <c r="T899" s="5"/>
    </row>
    <row r="900" spans="6:20" hidden="1">
      <c r="F900" s="144"/>
      <c r="K900" s="5"/>
      <c r="L900" s="22"/>
      <c r="M900" s="20"/>
      <c r="N900" s="20"/>
      <c r="O900" s="20"/>
      <c r="P900" s="20"/>
      <c r="Q900" s="20"/>
      <c r="R900" s="10"/>
      <c r="S900" s="5"/>
      <c r="T900" s="5"/>
    </row>
    <row r="901" spans="6:20" hidden="1">
      <c r="F901" s="144"/>
      <c r="K901" s="5"/>
      <c r="L901" s="22"/>
      <c r="M901" s="20"/>
      <c r="N901" s="20"/>
      <c r="O901" s="20"/>
      <c r="P901" s="20"/>
      <c r="Q901" s="20"/>
      <c r="R901" s="10"/>
      <c r="S901" s="5"/>
      <c r="T901" s="5"/>
    </row>
    <row r="902" spans="6:20">
      <c r="F902" s="144"/>
      <c r="K902" s="5"/>
      <c r="L902" s="30"/>
      <c r="M902" s="19"/>
      <c r="N902" s="19"/>
      <c r="O902" s="19"/>
      <c r="P902" s="19"/>
      <c r="Q902" s="19"/>
      <c r="R902" s="9"/>
      <c r="S902" s="5"/>
      <c r="T902" s="5"/>
    </row>
    <row r="903" spans="6:20">
      <c r="F903" s="144"/>
      <c r="K903" s="5"/>
      <c r="L903" s="22"/>
      <c r="M903" s="20"/>
      <c r="N903" s="20"/>
      <c r="O903" s="20"/>
      <c r="P903" s="20"/>
      <c r="Q903" s="20"/>
      <c r="R903" s="10"/>
      <c r="S903" s="5"/>
      <c r="T903" s="5"/>
    </row>
    <row r="904" spans="6:20">
      <c r="F904" s="144"/>
      <c r="K904" s="5"/>
      <c r="L904" s="22"/>
      <c r="M904" s="20"/>
      <c r="N904" s="20"/>
      <c r="O904" s="20"/>
      <c r="P904" s="20"/>
      <c r="Q904" s="20"/>
      <c r="R904" s="10"/>
      <c r="S904" s="5"/>
      <c r="T904" s="5"/>
    </row>
    <row r="905" spans="6:20">
      <c r="F905" s="144"/>
      <c r="K905" s="5"/>
      <c r="L905" s="31"/>
      <c r="M905" s="19"/>
      <c r="N905" s="19"/>
      <c r="O905" s="19"/>
      <c r="P905" s="19"/>
      <c r="Q905" s="19"/>
      <c r="R905" s="9"/>
      <c r="S905" s="5"/>
      <c r="T905" s="5"/>
    </row>
    <row r="906" spans="6:20" ht="46.5" customHeight="1">
      <c r="F906" s="144"/>
      <c r="G906" s="151"/>
      <c r="H906" s="42"/>
      <c r="K906" s="5"/>
      <c r="L906" s="21"/>
      <c r="M906" s="20"/>
      <c r="N906" s="20"/>
      <c r="O906" s="20"/>
      <c r="P906" s="20"/>
      <c r="Q906" s="20"/>
      <c r="R906" s="10"/>
      <c r="S906" s="5"/>
      <c r="T906" s="5"/>
    </row>
    <row r="907" spans="6:20">
      <c r="F907" s="144"/>
      <c r="K907" s="5"/>
      <c r="L907" s="22"/>
      <c r="M907" s="20"/>
      <c r="N907" s="20"/>
      <c r="O907" s="20"/>
      <c r="P907" s="20"/>
      <c r="Q907" s="20"/>
      <c r="R907" s="10"/>
      <c r="S907" s="5"/>
      <c r="T907" s="5"/>
    </row>
    <row r="908" spans="6:20">
      <c r="F908" s="144"/>
      <c r="K908" s="5"/>
      <c r="L908" s="22"/>
      <c r="M908" s="20"/>
      <c r="N908" s="20"/>
      <c r="O908" s="20"/>
      <c r="P908" s="20"/>
      <c r="Q908" s="20"/>
      <c r="R908" s="10"/>
      <c r="S908" s="5"/>
      <c r="T908" s="5"/>
    </row>
    <row r="909" spans="6:20">
      <c r="F909" s="144"/>
      <c r="K909" s="5"/>
      <c r="L909" s="22"/>
      <c r="M909" s="20"/>
      <c r="N909" s="20"/>
      <c r="O909" s="20"/>
      <c r="P909" s="20"/>
      <c r="Q909" s="20"/>
      <c r="R909" s="10"/>
      <c r="S909" s="5"/>
      <c r="T909" s="5"/>
    </row>
    <row r="910" spans="6:20">
      <c r="F910" s="144"/>
      <c r="K910" s="5"/>
      <c r="L910" s="22"/>
      <c r="M910" s="20"/>
      <c r="N910" s="20"/>
      <c r="O910" s="20"/>
      <c r="P910" s="20"/>
      <c r="Q910" s="20"/>
      <c r="R910" s="10"/>
      <c r="S910" s="5"/>
      <c r="T910" s="5"/>
    </row>
    <row r="911" spans="6:20">
      <c r="F911" s="144"/>
      <c r="K911" s="5"/>
      <c r="L911" s="22"/>
      <c r="M911" s="20"/>
      <c r="N911" s="20"/>
      <c r="O911" s="20"/>
      <c r="P911" s="20"/>
      <c r="Q911" s="20"/>
      <c r="R911" s="10"/>
      <c r="S911" s="5"/>
      <c r="T911" s="5"/>
    </row>
    <row r="912" spans="6:20">
      <c r="F912" s="144"/>
      <c r="K912" s="5"/>
      <c r="L912" s="22"/>
      <c r="M912" s="20"/>
      <c r="N912" s="20"/>
      <c r="O912" s="20"/>
      <c r="P912" s="20"/>
      <c r="Q912" s="20"/>
      <c r="R912" s="10"/>
      <c r="S912" s="5"/>
      <c r="T912" s="5"/>
    </row>
    <row r="913" spans="6:20">
      <c r="F913" s="144"/>
      <c r="K913" s="5"/>
      <c r="L913" s="22"/>
      <c r="M913" s="20"/>
      <c r="N913" s="20"/>
      <c r="O913" s="20"/>
      <c r="P913" s="20"/>
      <c r="Q913" s="20"/>
      <c r="R913" s="10"/>
      <c r="S913" s="5"/>
      <c r="T913" s="5"/>
    </row>
    <row r="914" spans="6:20">
      <c r="F914" s="144"/>
      <c r="K914" s="5"/>
      <c r="L914" s="22"/>
      <c r="M914" s="20"/>
      <c r="N914" s="20"/>
      <c r="O914" s="20"/>
      <c r="P914" s="20"/>
      <c r="Q914" s="20"/>
      <c r="R914" s="10"/>
      <c r="S914" s="5"/>
      <c r="T914" s="5"/>
    </row>
    <row r="915" spans="6:20">
      <c r="F915" s="144"/>
      <c r="K915" s="5"/>
      <c r="L915" s="22"/>
      <c r="M915" s="20"/>
      <c r="N915" s="20"/>
      <c r="O915" s="20"/>
      <c r="P915" s="20"/>
      <c r="Q915" s="20"/>
      <c r="R915" s="10"/>
      <c r="S915" s="5"/>
      <c r="T915" s="5"/>
    </row>
    <row r="916" spans="6:20">
      <c r="F916" s="144"/>
      <c r="K916" s="5"/>
      <c r="L916" s="22"/>
      <c r="M916" s="20"/>
      <c r="N916" s="20"/>
      <c r="O916" s="20"/>
      <c r="P916" s="20"/>
      <c r="Q916" s="20"/>
      <c r="R916" s="10"/>
      <c r="S916" s="5"/>
      <c r="T916" s="5"/>
    </row>
    <row r="917" spans="6:20">
      <c r="F917" s="144"/>
      <c r="K917" s="5"/>
      <c r="L917" s="22"/>
      <c r="M917" s="20"/>
      <c r="N917" s="20"/>
      <c r="O917" s="20"/>
      <c r="P917" s="20"/>
      <c r="Q917" s="20"/>
      <c r="R917" s="10"/>
      <c r="S917" s="5"/>
      <c r="T917" s="5"/>
    </row>
    <row r="918" spans="6:20">
      <c r="F918" s="144"/>
      <c r="K918" s="5"/>
      <c r="L918" s="22"/>
      <c r="M918" s="20"/>
      <c r="N918" s="20"/>
      <c r="O918" s="20"/>
      <c r="P918" s="20"/>
      <c r="Q918" s="20"/>
      <c r="R918" s="10"/>
      <c r="S918" s="5"/>
      <c r="T918" s="5"/>
    </row>
    <row r="919" spans="6:20">
      <c r="F919" s="144"/>
      <c r="K919" s="5"/>
      <c r="L919" s="22"/>
      <c r="M919" s="20"/>
      <c r="N919" s="20"/>
      <c r="O919" s="20"/>
      <c r="P919" s="20"/>
      <c r="Q919" s="20"/>
      <c r="R919" s="10"/>
      <c r="S919" s="5"/>
      <c r="T919" s="5"/>
    </row>
    <row r="920" spans="6:20">
      <c r="F920" s="144"/>
      <c r="K920" s="5"/>
      <c r="L920" s="22"/>
      <c r="M920" s="20"/>
      <c r="N920" s="20"/>
      <c r="O920" s="20"/>
      <c r="P920" s="20"/>
      <c r="Q920" s="20"/>
      <c r="R920" s="10"/>
      <c r="S920" s="5"/>
      <c r="T920" s="5"/>
    </row>
    <row r="921" spans="6:20" ht="27" customHeight="1">
      <c r="F921" s="144"/>
      <c r="K921" s="5"/>
      <c r="L921" s="22"/>
      <c r="M921" s="20"/>
      <c r="N921" s="20"/>
      <c r="O921" s="20"/>
      <c r="P921" s="20"/>
      <c r="Q921" s="20"/>
      <c r="R921" s="10"/>
      <c r="S921" s="5"/>
      <c r="T921" s="5"/>
    </row>
    <row r="922" spans="6:20" hidden="1">
      <c r="F922" s="144"/>
      <c r="K922" s="5"/>
      <c r="L922" s="32"/>
      <c r="M922" s="19"/>
      <c r="N922" s="19"/>
      <c r="O922" s="19"/>
      <c r="P922" s="19"/>
      <c r="Q922" s="19"/>
      <c r="R922" s="33"/>
      <c r="S922" s="5"/>
      <c r="T922" s="5"/>
    </row>
    <row r="923" spans="6:20" hidden="1">
      <c r="F923" s="144"/>
      <c r="K923" s="5"/>
      <c r="L923" s="18"/>
      <c r="M923" s="19"/>
      <c r="N923" s="19"/>
      <c r="O923" s="19"/>
      <c r="P923" s="19"/>
      <c r="Q923" s="19"/>
      <c r="R923" s="9"/>
      <c r="S923" s="5"/>
      <c r="T923" s="5"/>
    </row>
    <row r="924" spans="6:20" hidden="1">
      <c r="F924" s="144"/>
      <c r="K924" s="5"/>
      <c r="L924" s="21"/>
      <c r="M924" s="20"/>
      <c r="N924" s="20"/>
      <c r="O924" s="20"/>
      <c r="P924" s="20"/>
      <c r="Q924" s="20"/>
      <c r="R924" s="34"/>
      <c r="S924" s="5"/>
      <c r="T924" s="5"/>
    </row>
    <row r="925" spans="6:20" ht="13.5" hidden="1" customHeight="1">
      <c r="F925" s="144"/>
      <c r="K925" s="5"/>
      <c r="L925" s="35"/>
      <c r="M925" s="36"/>
      <c r="N925" s="36"/>
      <c r="O925" s="36"/>
      <c r="P925" s="36"/>
      <c r="Q925" s="36"/>
      <c r="R925" s="37"/>
      <c r="S925" s="5"/>
      <c r="T925" s="5"/>
    </row>
    <row r="926" spans="6:20" hidden="1">
      <c r="F926" s="144"/>
      <c r="K926" s="5"/>
      <c r="L926" s="35"/>
      <c r="M926" s="36"/>
      <c r="N926" s="36"/>
      <c r="O926" s="36"/>
      <c r="P926" s="36"/>
      <c r="Q926" s="36"/>
      <c r="R926" s="37"/>
      <c r="S926" s="5"/>
      <c r="T926" s="5"/>
    </row>
    <row r="927" spans="6:20" hidden="1">
      <c r="F927" s="144"/>
      <c r="K927" s="5"/>
      <c r="L927" s="38"/>
      <c r="M927" s="36"/>
      <c r="N927" s="36"/>
      <c r="O927" s="36"/>
      <c r="P927" s="36"/>
      <c r="Q927" s="36"/>
      <c r="R927" s="37"/>
      <c r="S927" s="5"/>
      <c r="T927" s="5"/>
    </row>
    <row r="928" spans="6:20" hidden="1">
      <c r="F928" s="144"/>
      <c r="K928" s="5"/>
      <c r="L928" s="38"/>
      <c r="M928" s="19"/>
      <c r="N928" s="19"/>
      <c r="O928" s="19"/>
      <c r="P928" s="19"/>
      <c r="Q928" s="19"/>
      <c r="R928" s="34"/>
      <c r="S928" s="5"/>
      <c r="T928" s="5"/>
    </row>
    <row r="929" spans="6:20" hidden="1">
      <c r="F929" s="144"/>
      <c r="K929" s="5"/>
      <c r="L929" s="35"/>
      <c r="M929" s="36"/>
      <c r="N929" s="36"/>
      <c r="O929" s="36"/>
      <c r="P929" s="36"/>
      <c r="Q929" s="36"/>
      <c r="R929" s="37"/>
      <c r="S929" s="5"/>
      <c r="T929" s="5"/>
    </row>
    <row r="930" spans="6:20" ht="27.75" hidden="1" customHeight="1">
      <c r="F930" s="144"/>
      <c r="K930" s="5"/>
      <c r="L930" s="38"/>
      <c r="M930" s="36"/>
      <c r="N930" s="36"/>
      <c r="O930" s="36"/>
      <c r="P930" s="36"/>
      <c r="Q930" s="36"/>
      <c r="R930" s="37"/>
      <c r="S930" s="5"/>
      <c r="T930" s="5"/>
    </row>
    <row r="931" spans="6:20" hidden="1">
      <c r="F931" s="144"/>
      <c r="K931" s="5"/>
      <c r="L931" s="35"/>
      <c r="M931" s="19"/>
      <c r="N931" s="19"/>
      <c r="O931" s="19"/>
      <c r="P931" s="19"/>
      <c r="Q931" s="19"/>
      <c r="R931" s="9"/>
      <c r="S931" s="5"/>
      <c r="T931" s="5"/>
    </row>
    <row r="932" spans="6:20">
      <c r="F932" s="144"/>
      <c r="K932" s="5"/>
      <c r="L932" s="18"/>
      <c r="M932" s="19"/>
      <c r="N932" s="19"/>
      <c r="O932" s="19"/>
      <c r="P932" s="19"/>
      <c r="Q932" s="19"/>
      <c r="R932" s="34"/>
      <c r="S932" s="5"/>
      <c r="T932" s="5"/>
    </row>
    <row r="933" spans="6:20">
      <c r="F933" s="144"/>
      <c r="K933" s="5"/>
      <c r="L933" s="35"/>
      <c r="M933" s="36"/>
      <c r="N933" s="36"/>
      <c r="O933" s="36"/>
      <c r="P933" s="36"/>
      <c r="Q933" s="36"/>
      <c r="R933" s="37"/>
      <c r="S933" s="5"/>
      <c r="T933" s="5"/>
    </row>
    <row r="934" spans="6:20">
      <c r="F934" s="144"/>
      <c r="K934" s="5"/>
      <c r="L934" s="38"/>
      <c r="M934" s="36"/>
      <c r="N934" s="36"/>
      <c r="O934" s="36"/>
      <c r="P934" s="36"/>
      <c r="Q934" s="36"/>
      <c r="R934" s="37"/>
      <c r="S934" s="5"/>
      <c r="T934" s="5"/>
    </row>
    <row r="935" spans="6:20">
      <c r="F935" s="144"/>
      <c r="K935" s="5"/>
      <c r="L935" s="38"/>
      <c r="M935" s="36"/>
      <c r="N935" s="36"/>
      <c r="O935" s="36"/>
      <c r="P935" s="36"/>
      <c r="Q935" s="36"/>
      <c r="R935" s="37"/>
      <c r="S935" s="5"/>
      <c r="T935" s="5"/>
    </row>
    <row r="936" spans="6:20">
      <c r="F936" s="144"/>
      <c r="K936" s="5"/>
      <c r="L936" s="38"/>
      <c r="M936" s="36"/>
      <c r="N936" s="36"/>
      <c r="O936" s="36"/>
      <c r="P936" s="36"/>
      <c r="Q936" s="36"/>
      <c r="R936" s="37"/>
      <c r="S936" s="5"/>
      <c r="T936" s="5"/>
    </row>
    <row r="937" spans="6:20">
      <c r="F937" s="144"/>
      <c r="K937" s="5"/>
      <c r="L937" s="38"/>
      <c r="M937" s="36"/>
      <c r="N937" s="36"/>
      <c r="O937" s="36"/>
      <c r="P937" s="36"/>
      <c r="Q937" s="36"/>
      <c r="R937" s="37"/>
      <c r="S937" s="5"/>
      <c r="T937" s="5"/>
    </row>
    <row r="938" spans="6:20">
      <c r="F938" s="144"/>
      <c r="K938" s="5"/>
      <c r="L938" s="38"/>
      <c r="M938" s="36"/>
      <c r="N938" s="36"/>
      <c r="O938" s="36"/>
      <c r="P938" s="36"/>
      <c r="Q938" s="36"/>
      <c r="R938" s="37"/>
      <c r="S938" s="5"/>
      <c r="T938" s="5"/>
    </row>
    <row r="939" spans="6:20">
      <c r="F939" s="144"/>
      <c r="K939" s="5"/>
      <c r="L939" s="38"/>
      <c r="M939" s="36"/>
      <c r="N939" s="36"/>
      <c r="O939" s="36"/>
      <c r="P939" s="36"/>
      <c r="Q939" s="36"/>
      <c r="R939" s="37"/>
      <c r="S939" s="5"/>
      <c r="T939" s="5"/>
    </row>
    <row r="940" spans="6:20">
      <c r="F940" s="144"/>
      <c r="K940" s="5"/>
      <c r="L940" s="38"/>
      <c r="M940" s="36"/>
      <c r="N940" s="36"/>
      <c r="O940" s="36"/>
      <c r="P940" s="36"/>
      <c r="Q940" s="36"/>
      <c r="R940" s="37"/>
      <c r="S940" s="5"/>
      <c r="T940" s="5"/>
    </row>
    <row r="941" spans="6:20">
      <c r="F941" s="144"/>
      <c r="K941" s="5"/>
      <c r="L941" s="38"/>
      <c r="M941" s="36"/>
      <c r="N941" s="36"/>
      <c r="O941" s="36"/>
      <c r="P941" s="36"/>
      <c r="Q941" s="36"/>
      <c r="R941" s="37"/>
      <c r="S941" s="5"/>
      <c r="T941" s="5"/>
    </row>
    <row r="942" spans="6:20">
      <c r="F942" s="144"/>
      <c r="K942" s="5"/>
      <c r="L942" s="38"/>
      <c r="M942" s="36"/>
      <c r="N942" s="36"/>
      <c r="O942" s="36"/>
      <c r="P942" s="36"/>
      <c r="Q942" s="36"/>
      <c r="R942" s="37"/>
      <c r="S942" s="5"/>
      <c r="T942" s="5"/>
    </row>
    <row r="943" spans="6:20">
      <c r="F943" s="144"/>
      <c r="K943" s="5"/>
      <c r="L943" s="38"/>
      <c r="M943" s="36"/>
      <c r="N943" s="36"/>
      <c r="O943" s="36"/>
      <c r="P943" s="36"/>
      <c r="Q943" s="36"/>
      <c r="R943" s="37"/>
      <c r="S943" s="5"/>
      <c r="T943" s="5"/>
    </row>
    <row r="944" spans="6:20" ht="13.5" customHeight="1">
      <c r="F944" s="144"/>
      <c r="K944" s="5"/>
      <c r="L944" s="38"/>
      <c r="M944" s="36"/>
      <c r="N944" s="36"/>
      <c r="O944" s="36"/>
      <c r="P944" s="36"/>
      <c r="Q944" s="36"/>
      <c r="R944" s="37"/>
      <c r="S944" s="5"/>
      <c r="T944" s="5"/>
    </row>
    <row r="945" spans="6:20" hidden="1">
      <c r="F945" s="144"/>
      <c r="K945" s="5"/>
      <c r="L945" s="35"/>
      <c r="M945" s="36"/>
      <c r="N945" s="36"/>
      <c r="O945" s="36"/>
      <c r="P945" s="36"/>
      <c r="Q945" s="36"/>
      <c r="R945" s="37"/>
      <c r="S945" s="5"/>
      <c r="T945" s="5"/>
    </row>
    <row r="946" spans="6:20" hidden="1">
      <c r="F946" s="144"/>
      <c r="K946" s="5"/>
      <c r="L946" s="35"/>
      <c r="M946" s="36"/>
      <c r="N946" s="36"/>
      <c r="O946" s="36"/>
      <c r="P946" s="36"/>
      <c r="Q946" s="36"/>
      <c r="R946" s="37"/>
      <c r="S946" s="5"/>
      <c r="T946" s="5"/>
    </row>
    <row r="947" spans="6:20">
      <c r="F947" s="144"/>
      <c r="K947" s="5"/>
      <c r="L947" s="38"/>
      <c r="M947" s="36"/>
      <c r="N947" s="36"/>
      <c r="O947" s="36"/>
      <c r="P947" s="36"/>
      <c r="Q947" s="36"/>
      <c r="R947" s="37"/>
      <c r="S947" s="5"/>
      <c r="T947" s="5"/>
    </row>
    <row r="948" spans="6:20">
      <c r="F948" s="144"/>
      <c r="K948" s="5"/>
      <c r="L948" s="38"/>
      <c r="M948" s="36"/>
      <c r="N948" s="36"/>
      <c r="O948" s="36"/>
      <c r="P948" s="36"/>
      <c r="Q948" s="36"/>
      <c r="R948" s="37"/>
      <c r="S948" s="5"/>
      <c r="T948" s="5"/>
    </row>
    <row r="949" spans="6:20">
      <c r="F949" s="144"/>
      <c r="K949" s="5"/>
      <c r="L949" s="38"/>
      <c r="M949" s="36"/>
      <c r="N949" s="36"/>
      <c r="O949" s="36"/>
      <c r="P949" s="36"/>
      <c r="Q949" s="36"/>
      <c r="R949" s="37"/>
      <c r="S949" s="5"/>
      <c r="T949" s="5"/>
    </row>
    <row r="950" spans="6:20">
      <c r="F950" s="144"/>
      <c r="K950" s="5"/>
      <c r="L950" s="38"/>
      <c r="M950" s="36"/>
      <c r="N950" s="36"/>
      <c r="O950" s="36"/>
      <c r="P950" s="36"/>
      <c r="Q950" s="36"/>
      <c r="R950" s="37"/>
      <c r="S950" s="5"/>
      <c r="T950" s="5"/>
    </row>
    <row r="951" spans="6:20" hidden="1">
      <c r="F951" s="144"/>
      <c r="K951" s="5"/>
      <c r="L951" s="18"/>
      <c r="M951" s="19"/>
      <c r="N951" s="19"/>
      <c r="O951" s="19"/>
      <c r="P951" s="19"/>
      <c r="Q951" s="19"/>
      <c r="R951" s="9"/>
      <c r="S951" s="5"/>
      <c r="T951" s="5"/>
    </row>
    <row r="952" spans="6:20">
      <c r="F952" s="144"/>
      <c r="K952" s="5"/>
      <c r="L952" s="18"/>
      <c r="M952" s="19"/>
      <c r="N952" s="19"/>
      <c r="O952" s="19"/>
      <c r="P952" s="19"/>
      <c r="Q952" s="19"/>
      <c r="R952" s="34"/>
      <c r="S952" s="5"/>
      <c r="T952" s="5"/>
    </row>
    <row r="953" spans="6:20">
      <c r="F953" s="144"/>
      <c r="K953" s="5"/>
      <c r="L953" s="31"/>
      <c r="M953" s="19"/>
      <c r="N953" s="19"/>
      <c r="O953" s="19"/>
      <c r="P953" s="19"/>
      <c r="Q953" s="19"/>
      <c r="R953" s="9"/>
      <c r="S953" s="5"/>
      <c r="T953" s="5"/>
    </row>
    <row r="954" spans="6:20">
      <c r="F954" s="144"/>
      <c r="K954" s="5"/>
      <c r="L954" s="21"/>
      <c r="M954" s="20"/>
      <c r="N954" s="20"/>
      <c r="O954" s="20"/>
      <c r="P954" s="20"/>
      <c r="Q954" s="20"/>
      <c r="R954" s="10"/>
      <c r="S954" s="5"/>
      <c r="T954" s="5"/>
    </row>
    <row r="955" spans="6:20">
      <c r="F955" s="144"/>
      <c r="K955" s="5"/>
      <c r="L955" s="22"/>
      <c r="M955" s="20"/>
      <c r="N955" s="20"/>
      <c r="O955" s="20"/>
      <c r="P955" s="20"/>
      <c r="Q955" s="20"/>
      <c r="R955" s="10"/>
      <c r="S955" s="5"/>
      <c r="T955" s="5"/>
    </row>
    <row r="956" spans="6:20">
      <c r="F956" s="144"/>
      <c r="K956" s="5"/>
      <c r="L956" s="22"/>
      <c r="M956" s="20"/>
      <c r="N956" s="20"/>
      <c r="O956" s="20"/>
      <c r="P956" s="20"/>
      <c r="Q956" s="20"/>
      <c r="R956" s="10"/>
      <c r="S956" s="5"/>
      <c r="T956" s="5"/>
    </row>
    <row r="957" spans="6:20">
      <c r="F957" s="144"/>
      <c r="K957" s="5"/>
      <c r="L957" s="22"/>
      <c r="M957" s="20"/>
      <c r="N957" s="20"/>
      <c r="O957" s="20"/>
      <c r="P957" s="20"/>
      <c r="Q957" s="20"/>
      <c r="R957" s="10"/>
      <c r="S957" s="5"/>
      <c r="T957" s="5"/>
    </row>
    <row r="958" spans="6:20">
      <c r="F958" s="144"/>
      <c r="K958" s="5"/>
      <c r="L958" s="22"/>
      <c r="M958" s="20"/>
      <c r="N958" s="20"/>
      <c r="O958" s="20"/>
      <c r="P958" s="20"/>
      <c r="Q958" s="20"/>
      <c r="R958" s="10"/>
      <c r="S958" s="5"/>
      <c r="T958" s="5"/>
    </row>
    <row r="959" spans="6:20">
      <c r="F959" s="144"/>
      <c r="K959" s="5"/>
      <c r="L959" s="22"/>
      <c r="M959" s="20"/>
      <c r="N959" s="20"/>
      <c r="O959" s="20"/>
      <c r="P959" s="20"/>
      <c r="Q959" s="20"/>
      <c r="R959" s="10"/>
      <c r="S959" s="5"/>
      <c r="T959" s="5"/>
    </row>
    <row r="960" spans="6:20">
      <c r="F960" s="144"/>
      <c r="K960" s="5"/>
      <c r="L960" s="22"/>
      <c r="M960" s="20"/>
      <c r="N960" s="20"/>
      <c r="O960" s="20"/>
      <c r="P960" s="20"/>
      <c r="Q960" s="20"/>
      <c r="R960" s="10"/>
      <c r="S960" s="5"/>
      <c r="T960" s="5"/>
    </row>
    <row r="961" spans="6:20">
      <c r="F961" s="144"/>
      <c r="K961" s="5"/>
      <c r="L961" s="22"/>
      <c r="M961" s="20"/>
      <c r="N961" s="20"/>
      <c r="O961" s="20"/>
      <c r="P961" s="20"/>
      <c r="Q961" s="20"/>
      <c r="R961" s="10"/>
      <c r="S961" s="5"/>
      <c r="T961" s="5"/>
    </row>
    <row r="962" spans="6:20">
      <c r="F962" s="144"/>
      <c r="K962" s="5"/>
      <c r="L962" s="22"/>
      <c r="M962" s="20"/>
      <c r="N962" s="20"/>
      <c r="O962" s="20"/>
      <c r="P962" s="20"/>
      <c r="Q962" s="20"/>
      <c r="R962" s="10"/>
      <c r="S962" s="5"/>
      <c r="T962" s="5"/>
    </row>
    <row r="963" spans="6:20">
      <c r="F963" s="144"/>
      <c r="K963" s="5"/>
      <c r="L963" s="22"/>
      <c r="M963" s="20"/>
      <c r="N963" s="20"/>
      <c r="O963" s="20"/>
      <c r="P963" s="20"/>
      <c r="Q963" s="20"/>
      <c r="R963" s="10"/>
      <c r="S963" s="5"/>
      <c r="T963" s="5"/>
    </row>
    <row r="964" spans="6:20">
      <c r="F964" s="144"/>
      <c r="K964" s="5"/>
      <c r="L964" s="22"/>
      <c r="M964" s="20"/>
      <c r="N964" s="20"/>
      <c r="O964" s="20"/>
      <c r="P964" s="20"/>
      <c r="Q964" s="20"/>
      <c r="R964" s="10"/>
      <c r="S964" s="5"/>
      <c r="T964" s="5"/>
    </row>
    <row r="965" spans="6:20">
      <c r="F965" s="144"/>
      <c r="K965" s="5"/>
      <c r="L965" s="22"/>
      <c r="M965" s="20"/>
      <c r="N965" s="20"/>
      <c r="O965" s="20"/>
      <c r="P965" s="20"/>
      <c r="Q965" s="20"/>
      <c r="R965" s="10"/>
      <c r="S965" s="5"/>
      <c r="T965" s="5"/>
    </row>
    <row r="966" spans="6:20">
      <c r="F966" s="144"/>
      <c r="K966" s="5"/>
      <c r="L966" s="22"/>
      <c r="M966" s="20"/>
      <c r="N966" s="20"/>
      <c r="O966" s="20"/>
      <c r="P966" s="20"/>
      <c r="Q966" s="20"/>
      <c r="R966" s="10"/>
      <c r="S966" s="5"/>
      <c r="T966" s="5"/>
    </row>
    <row r="967" spans="6:20">
      <c r="F967" s="144"/>
      <c r="K967" s="5"/>
      <c r="L967" s="22"/>
      <c r="M967" s="20"/>
      <c r="N967" s="20"/>
      <c r="O967" s="20"/>
      <c r="P967" s="20"/>
      <c r="Q967" s="20"/>
      <c r="R967" s="10"/>
      <c r="S967" s="5"/>
      <c r="T967" s="5"/>
    </row>
    <row r="968" spans="6:20">
      <c r="F968" s="144"/>
      <c r="K968" s="5"/>
      <c r="L968" s="22"/>
      <c r="M968" s="20"/>
      <c r="N968" s="20"/>
      <c r="O968" s="20"/>
      <c r="P968" s="20"/>
      <c r="Q968" s="20"/>
      <c r="R968" s="10"/>
      <c r="S968" s="5"/>
      <c r="T968" s="5"/>
    </row>
    <row r="969" spans="6:20">
      <c r="F969" s="144"/>
      <c r="K969" s="5"/>
      <c r="L969" s="22"/>
      <c r="M969" s="20"/>
      <c r="N969" s="20"/>
      <c r="O969" s="20"/>
      <c r="P969" s="20"/>
      <c r="Q969" s="20"/>
      <c r="R969" s="10"/>
      <c r="S969" s="5"/>
      <c r="T969" s="5"/>
    </row>
    <row r="970" spans="6:20">
      <c r="F970" s="144"/>
      <c r="K970" s="5"/>
      <c r="L970" s="39"/>
      <c r="M970" s="19"/>
      <c r="N970" s="19"/>
      <c r="O970" s="19"/>
      <c r="P970" s="19"/>
      <c r="Q970" s="19"/>
      <c r="R970" s="9"/>
      <c r="S970" s="5"/>
      <c r="T970" s="5"/>
    </row>
    <row r="971" spans="6:20">
      <c r="F971" s="144"/>
      <c r="K971" s="5"/>
      <c r="L971" s="22"/>
      <c r="M971" s="20"/>
      <c r="N971" s="20"/>
      <c r="O971" s="20"/>
      <c r="P971" s="20"/>
      <c r="Q971" s="20"/>
      <c r="R971" s="10"/>
      <c r="S971" s="5"/>
      <c r="T971" s="5"/>
    </row>
    <row r="972" spans="6:20">
      <c r="F972" s="144"/>
      <c r="K972" s="5"/>
      <c r="L972" s="22"/>
      <c r="M972" s="20"/>
      <c r="N972" s="20"/>
      <c r="O972" s="20"/>
      <c r="P972" s="20"/>
      <c r="Q972" s="20"/>
      <c r="R972" s="10"/>
      <c r="S972" s="5"/>
      <c r="T972" s="5"/>
    </row>
    <row r="973" spans="6:20">
      <c r="F973" s="144"/>
      <c r="K973" s="5"/>
      <c r="L973" s="22"/>
      <c r="M973" s="20"/>
      <c r="N973" s="20"/>
      <c r="O973" s="20"/>
      <c r="P973" s="20"/>
      <c r="Q973" s="20"/>
      <c r="R973" s="10"/>
      <c r="S973" s="5"/>
      <c r="T973" s="5"/>
    </row>
    <row r="974" spans="6:20">
      <c r="F974" s="144"/>
      <c r="K974" s="5"/>
      <c r="L974" s="22"/>
      <c r="M974" s="20"/>
      <c r="N974" s="20"/>
      <c r="O974" s="20"/>
      <c r="P974" s="20"/>
      <c r="Q974" s="20"/>
      <c r="R974" s="10"/>
      <c r="S974" s="5"/>
      <c r="T974" s="5"/>
    </row>
    <row r="975" spans="6:20">
      <c r="F975" s="144"/>
      <c r="K975" s="5"/>
      <c r="L975" s="22"/>
      <c r="M975" s="20"/>
      <c r="N975" s="20"/>
      <c r="O975" s="20"/>
      <c r="P975" s="20"/>
      <c r="Q975" s="20"/>
      <c r="R975" s="10"/>
      <c r="S975" s="5"/>
      <c r="T975" s="5"/>
    </row>
    <row r="976" spans="6:20">
      <c r="F976" s="144"/>
      <c r="K976" s="5"/>
      <c r="L976" s="22"/>
      <c r="M976" s="20"/>
      <c r="N976" s="20"/>
      <c r="O976" s="20"/>
      <c r="P976" s="20"/>
      <c r="Q976" s="20"/>
      <c r="R976" s="10"/>
      <c r="S976" s="5"/>
      <c r="T976" s="5"/>
    </row>
    <row r="977" spans="6:20">
      <c r="F977" s="144"/>
      <c r="K977" s="5"/>
      <c r="L977" s="22"/>
      <c r="M977" s="20"/>
      <c r="N977" s="20"/>
      <c r="O977" s="20"/>
      <c r="P977" s="20"/>
      <c r="Q977" s="20"/>
      <c r="R977" s="10"/>
      <c r="S977" s="5"/>
      <c r="T977" s="5"/>
    </row>
    <row r="978" spans="6:20">
      <c r="F978" s="144"/>
      <c r="K978" s="5"/>
      <c r="L978" s="22"/>
      <c r="M978" s="20"/>
      <c r="N978" s="20"/>
      <c r="O978" s="20"/>
      <c r="P978" s="20"/>
      <c r="Q978" s="20"/>
      <c r="R978" s="10"/>
      <c r="S978" s="5"/>
      <c r="T978" s="5"/>
    </row>
    <row r="979" spans="6:20">
      <c r="F979" s="144"/>
      <c r="K979" s="5"/>
      <c r="L979" s="22"/>
      <c r="M979" s="20"/>
      <c r="N979" s="20"/>
      <c r="O979" s="20"/>
      <c r="P979" s="20"/>
      <c r="Q979" s="20"/>
      <c r="R979" s="10"/>
      <c r="S979" s="5"/>
      <c r="T979" s="5"/>
    </row>
    <row r="980" spans="6:20">
      <c r="F980" s="144"/>
      <c r="K980" s="5"/>
      <c r="L980" s="22"/>
      <c r="M980" s="20"/>
      <c r="N980" s="20"/>
      <c r="O980" s="20"/>
      <c r="P980" s="20"/>
      <c r="Q980" s="20"/>
      <c r="R980" s="10"/>
      <c r="S980" s="5"/>
      <c r="T980" s="5"/>
    </row>
    <row r="981" spans="6:20">
      <c r="F981" s="144"/>
      <c r="K981" s="5"/>
      <c r="L981" s="22"/>
      <c r="M981" s="20"/>
      <c r="N981" s="20"/>
      <c r="O981" s="20"/>
      <c r="P981" s="20"/>
      <c r="Q981" s="20"/>
      <c r="R981" s="10"/>
      <c r="S981" s="5"/>
      <c r="T981" s="5"/>
    </row>
    <row r="982" spans="6:20">
      <c r="F982" s="144"/>
      <c r="K982" s="5"/>
      <c r="L982" s="22"/>
      <c r="M982" s="20"/>
      <c r="N982" s="20"/>
      <c r="O982" s="20"/>
      <c r="P982" s="20"/>
      <c r="Q982" s="20"/>
      <c r="R982" s="10"/>
      <c r="S982" s="5"/>
      <c r="T982" s="5"/>
    </row>
    <row r="983" spans="6:20">
      <c r="F983" s="144"/>
      <c r="K983" s="5"/>
      <c r="L983" s="22"/>
      <c r="M983" s="20"/>
      <c r="N983" s="20"/>
      <c r="O983" s="20"/>
      <c r="P983" s="20"/>
      <c r="Q983" s="20"/>
      <c r="R983" s="10"/>
      <c r="S983" s="5"/>
      <c r="T983" s="5"/>
    </row>
    <row r="984" spans="6:20">
      <c r="F984" s="144"/>
      <c r="K984" s="5"/>
      <c r="L984" s="22"/>
      <c r="M984" s="20"/>
      <c r="N984" s="20"/>
      <c r="O984" s="20"/>
      <c r="P984" s="20"/>
      <c r="Q984" s="20"/>
      <c r="R984" s="10"/>
      <c r="S984" s="5"/>
      <c r="T984" s="5"/>
    </row>
    <row r="985" spans="6:20">
      <c r="F985" s="144"/>
      <c r="K985" s="5"/>
      <c r="L985" s="22"/>
      <c r="M985" s="20"/>
      <c r="N985" s="20"/>
      <c r="O985" s="20"/>
      <c r="P985" s="20"/>
      <c r="Q985" s="20"/>
      <c r="R985" s="10"/>
      <c r="S985" s="5"/>
      <c r="T985" s="5"/>
    </row>
    <row r="986" spans="6:20">
      <c r="F986" s="144"/>
      <c r="K986" s="5"/>
      <c r="L986" s="22"/>
      <c r="M986" s="20"/>
      <c r="N986" s="20"/>
      <c r="O986" s="20"/>
      <c r="P986" s="20"/>
      <c r="Q986" s="20"/>
      <c r="R986" s="10"/>
      <c r="S986" s="5"/>
      <c r="T986" s="5"/>
    </row>
    <row r="987" spans="6:20">
      <c r="F987" s="144"/>
      <c r="K987" s="5"/>
      <c r="L987" s="22"/>
      <c r="M987" s="20"/>
      <c r="N987" s="20"/>
      <c r="O987" s="20"/>
      <c r="P987" s="20"/>
      <c r="Q987" s="20"/>
      <c r="R987" s="10"/>
      <c r="S987" s="5"/>
      <c r="T987" s="5"/>
    </row>
    <row r="988" spans="6:20">
      <c r="F988" s="144"/>
      <c r="K988" s="5"/>
      <c r="L988" s="40"/>
      <c r="M988" s="10"/>
      <c r="N988" s="10"/>
      <c r="O988" s="10"/>
      <c r="P988" s="10"/>
      <c r="Q988" s="10"/>
      <c r="R988" s="41"/>
      <c r="S988" s="5"/>
      <c r="T988" s="5"/>
    </row>
    <row r="989" spans="6:20">
      <c r="F989" s="144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6:20">
      <c r="F990" s="144"/>
    </row>
    <row r="991" spans="6:20">
      <c r="F991" s="144"/>
    </row>
    <row r="992" spans="6:20">
      <c r="F992" s="144"/>
    </row>
    <row r="993" spans="6:7">
      <c r="F993" s="144"/>
    </row>
    <row r="994" spans="6:7">
      <c r="F994" s="144"/>
    </row>
    <row r="995" spans="6:7">
      <c r="F995" s="144"/>
      <c r="G995" s="145"/>
    </row>
    <row r="996" spans="6:7">
      <c r="F996" s="144"/>
      <c r="G996" s="145"/>
    </row>
    <row r="997" spans="6:7">
      <c r="F997" s="144"/>
      <c r="G997" s="145"/>
    </row>
    <row r="998" spans="6:7">
      <c r="F998" s="144"/>
      <c r="G998" s="145"/>
    </row>
    <row r="999" spans="6:7">
      <c r="F999" s="144"/>
      <c r="G999" s="145"/>
    </row>
    <row r="1000" spans="6:7">
      <c r="F1000" s="144"/>
      <c r="G1000" s="145"/>
    </row>
    <row r="1001" spans="6:7">
      <c r="F1001" s="144"/>
      <c r="G1001" s="145"/>
    </row>
    <row r="1002" spans="6:7">
      <c r="F1002" s="144"/>
      <c r="G1002" s="145"/>
    </row>
    <row r="1003" spans="6:7">
      <c r="F1003" s="144"/>
      <c r="G1003" s="145"/>
    </row>
    <row r="1004" spans="6:7">
      <c r="F1004" s="144"/>
      <c r="G1004" s="145"/>
    </row>
    <row r="1005" spans="6:7">
      <c r="F1005" s="144"/>
      <c r="G1005" s="145"/>
    </row>
    <row r="1006" spans="6:7">
      <c r="F1006" s="144"/>
      <c r="G1006" s="145"/>
    </row>
    <row r="1007" spans="6:7">
      <c r="F1007" s="144"/>
      <c r="G1007" s="145"/>
    </row>
    <row r="1008" spans="6:7">
      <c r="F1008" s="144"/>
      <c r="G1008" s="145"/>
    </row>
    <row r="1009" spans="6:7">
      <c r="F1009" s="144"/>
      <c r="G1009" s="145"/>
    </row>
    <row r="1010" spans="6:7">
      <c r="F1010" s="144"/>
      <c r="G1010" s="145"/>
    </row>
    <row r="1011" spans="6:7">
      <c r="F1011" s="144"/>
      <c r="G1011" s="145"/>
    </row>
    <row r="1012" spans="6:7">
      <c r="F1012" s="144"/>
      <c r="G1012" s="145"/>
    </row>
    <row r="1013" spans="6:7">
      <c r="F1013" s="144"/>
      <c r="G1013" s="145"/>
    </row>
    <row r="1014" spans="6:7">
      <c r="F1014" s="144"/>
      <c r="G1014" s="145"/>
    </row>
    <row r="1015" spans="6:7">
      <c r="F1015" s="144"/>
      <c r="G1015" s="145"/>
    </row>
    <row r="1016" spans="6:7">
      <c r="F1016" s="144"/>
      <c r="G1016" s="145"/>
    </row>
    <row r="1017" spans="6:7">
      <c r="F1017" s="144"/>
      <c r="G1017" s="145"/>
    </row>
    <row r="1018" spans="6:7">
      <c r="F1018" s="144"/>
      <c r="G1018" s="145"/>
    </row>
    <row r="1019" spans="6:7">
      <c r="F1019" s="144"/>
      <c r="G1019" s="145"/>
    </row>
    <row r="1020" spans="6:7">
      <c r="F1020" s="144"/>
      <c r="G1020" s="145"/>
    </row>
    <row r="1021" spans="6:7">
      <c r="F1021" s="144"/>
      <c r="G1021" s="145"/>
    </row>
    <row r="1022" spans="6:7">
      <c r="F1022" s="144"/>
      <c r="G1022" s="145"/>
    </row>
    <row r="1023" spans="6:7">
      <c r="F1023" s="144"/>
      <c r="G1023" s="145"/>
    </row>
    <row r="1024" spans="6:7">
      <c r="F1024" s="144"/>
      <c r="G1024" s="145"/>
    </row>
    <row r="1025" spans="6:7">
      <c r="F1025" s="144"/>
      <c r="G1025" s="145"/>
    </row>
    <row r="1026" spans="6:7">
      <c r="F1026" s="144"/>
      <c r="G1026" s="145"/>
    </row>
    <row r="1027" spans="6:7">
      <c r="F1027" s="144"/>
      <c r="G1027" s="145"/>
    </row>
    <row r="1028" spans="6:7">
      <c r="F1028" s="144"/>
      <c r="G1028" s="145"/>
    </row>
    <row r="1029" spans="6:7">
      <c r="F1029" s="144"/>
      <c r="G1029" s="145"/>
    </row>
    <row r="1030" spans="6:7">
      <c r="F1030" s="144"/>
      <c r="G1030" s="145"/>
    </row>
    <row r="1031" spans="6:7">
      <c r="F1031" s="144"/>
      <c r="G1031" s="145"/>
    </row>
    <row r="1032" spans="6:7">
      <c r="F1032" s="144"/>
      <c r="G1032" s="145"/>
    </row>
    <row r="1033" spans="6:7">
      <c r="F1033" s="144"/>
      <c r="G1033" s="145"/>
    </row>
    <row r="1034" spans="6:7">
      <c r="F1034" s="144"/>
      <c r="G1034" s="145"/>
    </row>
    <row r="1035" spans="6:7">
      <c r="F1035" s="144"/>
      <c r="G1035" s="145"/>
    </row>
    <row r="1036" spans="6:7">
      <c r="F1036" s="144"/>
      <c r="G1036" s="145"/>
    </row>
    <row r="1037" spans="6:7">
      <c r="F1037" s="144"/>
      <c r="G1037" s="145"/>
    </row>
    <row r="1038" spans="6:7">
      <c r="F1038" s="144"/>
      <c r="G1038" s="145"/>
    </row>
    <row r="1039" spans="6:7">
      <c r="F1039" s="144"/>
      <c r="G1039" s="145"/>
    </row>
    <row r="1040" spans="6:7">
      <c r="F1040" s="144"/>
      <c r="G1040" s="145"/>
    </row>
    <row r="1041" spans="6:7">
      <c r="F1041" s="144"/>
      <c r="G1041" s="145"/>
    </row>
    <row r="1042" spans="6:7">
      <c r="F1042" s="144"/>
      <c r="G1042" s="145"/>
    </row>
    <row r="1043" spans="6:7">
      <c r="F1043" s="144"/>
      <c r="G1043" s="145"/>
    </row>
    <row r="1044" spans="6:7">
      <c r="F1044" s="144"/>
      <c r="G1044" s="145"/>
    </row>
    <row r="1045" spans="6:7">
      <c r="F1045" s="144"/>
      <c r="G1045" s="145"/>
    </row>
    <row r="1046" spans="6:7">
      <c r="F1046" s="144"/>
      <c r="G1046" s="145"/>
    </row>
    <row r="1047" spans="6:7">
      <c r="F1047" s="144"/>
      <c r="G1047" s="145"/>
    </row>
    <row r="1048" spans="6:7">
      <c r="F1048" s="144"/>
      <c r="G1048" s="145"/>
    </row>
    <row r="1049" spans="6:7">
      <c r="F1049" s="144"/>
      <c r="G1049" s="145"/>
    </row>
    <row r="1050" spans="6:7">
      <c r="F1050" s="144"/>
      <c r="G1050" s="145"/>
    </row>
    <row r="1051" spans="6:7">
      <c r="F1051" s="144"/>
      <c r="G1051" s="145"/>
    </row>
    <row r="1052" spans="6:7">
      <c r="F1052" s="144"/>
      <c r="G1052" s="145"/>
    </row>
    <row r="1053" spans="6:7">
      <c r="F1053" s="144"/>
      <c r="G1053" s="145"/>
    </row>
    <row r="1054" spans="6:7">
      <c r="F1054" s="144"/>
      <c r="G1054" s="145"/>
    </row>
    <row r="1055" spans="6:7">
      <c r="F1055" s="144"/>
      <c r="G1055" s="145"/>
    </row>
    <row r="1056" spans="6:7">
      <c r="F1056" s="144"/>
      <c r="G1056" s="145"/>
    </row>
    <row r="1057" spans="6:7">
      <c r="F1057" s="144"/>
      <c r="G1057" s="145"/>
    </row>
    <row r="1058" spans="6:7">
      <c r="F1058" s="144"/>
      <c r="G1058" s="145"/>
    </row>
    <row r="1059" spans="6:7">
      <c r="F1059" s="144"/>
      <c r="G1059" s="145"/>
    </row>
    <row r="1060" spans="6:7">
      <c r="F1060" s="144"/>
      <c r="G1060" s="145"/>
    </row>
    <row r="1061" spans="6:7">
      <c r="F1061" s="144"/>
      <c r="G1061" s="145"/>
    </row>
    <row r="1062" spans="6:7">
      <c r="F1062" s="144"/>
      <c r="G1062" s="145"/>
    </row>
    <row r="1063" spans="6:7">
      <c r="F1063" s="144"/>
      <c r="G1063" s="145"/>
    </row>
    <row r="1064" spans="6:7">
      <c r="F1064" s="144"/>
      <c r="G1064" s="145"/>
    </row>
    <row r="1065" spans="6:7">
      <c r="F1065" s="144"/>
      <c r="G1065" s="145"/>
    </row>
    <row r="1066" spans="6:7">
      <c r="F1066" s="144"/>
      <c r="G1066" s="145"/>
    </row>
    <row r="1067" spans="6:7">
      <c r="F1067" s="144"/>
      <c r="G1067" s="145"/>
    </row>
    <row r="1068" spans="6:7">
      <c r="F1068" s="144"/>
      <c r="G1068" s="145"/>
    </row>
    <row r="1069" spans="6:7">
      <c r="F1069" s="144"/>
      <c r="G1069" s="145"/>
    </row>
    <row r="1070" spans="6:7">
      <c r="F1070" s="144"/>
      <c r="G1070" s="145"/>
    </row>
    <row r="1071" spans="6:7">
      <c r="F1071" s="144"/>
      <c r="G1071" s="145"/>
    </row>
    <row r="1072" spans="6:7">
      <c r="F1072" s="144"/>
      <c r="G1072" s="145"/>
    </row>
    <row r="1073" spans="6:7">
      <c r="F1073" s="144"/>
      <c r="G1073" s="145"/>
    </row>
    <row r="1074" spans="6:7">
      <c r="F1074" s="144"/>
      <c r="G1074" s="145"/>
    </row>
    <row r="1075" spans="6:7">
      <c r="F1075" s="144"/>
      <c r="G1075" s="145"/>
    </row>
    <row r="1076" spans="6:7">
      <c r="F1076" s="144"/>
      <c r="G1076" s="145"/>
    </row>
    <row r="1077" spans="6:7">
      <c r="F1077" s="144"/>
      <c r="G1077" s="145"/>
    </row>
    <row r="1078" spans="6:7">
      <c r="F1078" s="144"/>
      <c r="G1078" s="145"/>
    </row>
    <row r="1079" spans="6:7">
      <c r="F1079" s="144"/>
      <c r="G1079" s="145"/>
    </row>
    <row r="1080" spans="6:7">
      <c r="F1080" s="144"/>
      <c r="G1080" s="145"/>
    </row>
    <row r="1081" spans="6:7">
      <c r="F1081" s="144"/>
      <c r="G1081" s="145"/>
    </row>
    <row r="1082" spans="6:7">
      <c r="F1082" s="144"/>
      <c r="G1082" s="145"/>
    </row>
    <row r="1083" spans="6:7">
      <c r="F1083" s="144"/>
      <c r="G1083" s="145"/>
    </row>
    <row r="1084" spans="6:7">
      <c r="F1084" s="144"/>
      <c r="G1084" s="145"/>
    </row>
    <row r="1085" spans="6:7">
      <c r="F1085" s="144"/>
      <c r="G1085" s="145"/>
    </row>
    <row r="1086" spans="6:7">
      <c r="F1086" s="144"/>
      <c r="G1086" s="145"/>
    </row>
    <row r="1087" spans="6:7">
      <c r="F1087" s="144"/>
      <c r="G1087" s="145"/>
    </row>
    <row r="1088" spans="6:7">
      <c r="F1088" s="144"/>
      <c r="G1088" s="145"/>
    </row>
    <row r="1089" spans="6:7">
      <c r="F1089" s="144"/>
      <c r="G1089" s="145"/>
    </row>
    <row r="1090" spans="6:7">
      <c r="F1090" s="144"/>
      <c r="G1090" s="145"/>
    </row>
    <row r="1091" spans="6:7">
      <c r="F1091" s="144"/>
      <c r="G1091" s="145"/>
    </row>
    <row r="1092" spans="6:7">
      <c r="F1092" s="144"/>
      <c r="G1092" s="145"/>
    </row>
    <row r="1093" spans="6:7">
      <c r="F1093" s="144"/>
      <c r="G1093" s="145"/>
    </row>
    <row r="1094" spans="6:7">
      <c r="F1094" s="144"/>
      <c r="G1094" s="145"/>
    </row>
    <row r="1095" spans="6:7">
      <c r="F1095" s="144"/>
      <c r="G1095" s="145"/>
    </row>
    <row r="1096" spans="6:7">
      <c r="F1096" s="144"/>
      <c r="G1096" s="145"/>
    </row>
    <row r="1097" spans="6:7">
      <c r="F1097" s="144"/>
      <c r="G1097" s="145"/>
    </row>
    <row r="1098" spans="6:7">
      <c r="F1098" s="144"/>
      <c r="G1098" s="145"/>
    </row>
    <row r="1099" spans="6:7" ht="27" customHeight="1">
      <c r="F1099" s="144"/>
      <c r="G1099" s="145"/>
    </row>
    <row r="1100" spans="6:7" hidden="1">
      <c r="F1100" s="144"/>
      <c r="G1100" s="145"/>
    </row>
    <row r="1101" spans="6:7" hidden="1">
      <c r="F1101" s="144"/>
      <c r="G1101" s="145"/>
    </row>
    <row r="1102" spans="6:7" hidden="1">
      <c r="F1102" s="144"/>
      <c r="G1102" s="145"/>
    </row>
    <row r="1103" spans="6:7">
      <c r="F1103" s="144"/>
      <c r="G1103" s="145"/>
    </row>
    <row r="1104" spans="6:7">
      <c r="F1104" s="144"/>
      <c r="G1104" s="145"/>
    </row>
    <row r="1105" spans="6:7">
      <c r="F1105" s="144"/>
      <c r="G1105" s="145"/>
    </row>
    <row r="1106" spans="6:7">
      <c r="F1106" s="144"/>
      <c r="G1106" s="145"/>
    </row>
    <row r="1107" spans="6:7">
      <c r="F1107" s="144"/>
      <c r="G1107" s="145"/>
    </row>
    <row r="1108" spans="6:7" hidden="1">
      <c r="F1108" s="144"/>
      <c r="G1108" s="145"/>
    </row>
    <row r="1109" spans="6:7">
      <c r="F1109" s="144"/>
      <c r="G1109" s="145"/>
    </row>
    <row r="1110" spans="6:7">
      <c r="F1110" s="144"/>
      <c r="G1110" s="145"/>
    </row>
    <row r="1111" spans="6:7" ht="0.75" customHeight="1">
      <c r="F1111" s="144"/>
      <c r="G1111" s="145"/>
    </row>
    <row r="1112" spans="6:7" hidden="1">
      <c r="F1112" s="144"/>
      <c r="G1112" s="145"/>
    </row>
    <row r="1113" spans="6:7" hidden="1">
      <c r="F1113" s="144"/>
      <c r="G1113" s="145"/>
    </row>
    <row r="1114" spans="6:7" hidden="1">
      <c r="F1114" s="144"/>
      <c r="G1114" s="145"/>
    </row>
    <row r="1115" spans="6:7" hidden="1">
      <c r="F1115" s="144"/>
      <c r="G1115" s="145"/>
    </row>
    <row r="1116" spans="6:7" hidden="1">
      <c r="F1116" s="144"/>
      <c r="G1116" s="145"/>
    </row>
    <row r="1117" spans="6:7" hidden="1">
      <c r="F1117" s="144"/>
      <c r="G1117" s="145"/>
    </row>
    <row r="1118" spans="6:7" hidden="1">
      <c r="F1118" s="144"/>
      <c r="G1118" s="145"/>
    </row>
    <row r="1119" spans="6:7" hidden="1">
      <c r="F1119" s="144"/>
      <c r="G1119" s="145"/>
    </row>
    <row r="1120" spans="6:7" hidden="1">
      <c r="F1120" s="144"/>
      <c r="G1120" s="145"/>
    </row>
    <row r="1121" spans="6:7">
      <c r="F1121" s="144"/>
      <c r="G1121" s="145"/>
    </row>
    <row r="1122" spans="6:7">
      <c r="F1122" s="144"/>
      <c r="G1122" s="145"/>
    </row>
    <row r="1123" spans="6:7">
      <c r="F1123" s="144"/>
      <c r="G1123" s="145"/>
    </row>
    <row r="1124" spans="6:7">
      <c r="F1124" s="144"/>
      <c r="G1124" s="145"/>
    </row>
    <row r="1125" spans="6:7">
      <c r="F1125" s="144"/>
      <c r="G1125" s="145"/>
    </row>
    <row r="1126" spans="6:7">
      <c r="F1126" s="144"/>
      <c r="G1126" s="145"/>
    </row>
    <row r="1127" spans="6:7">
      <c r="F1127" s="144"/>
      <c r="G1127" s="145"/>
    </row>
    <row r="1128" spans="6:7">
      <c r="F1128" s="144"/>
      <c r="G1128" s="145"/>
    </row>
    <row r="1129" spans="6:7">
      <c r="F1129" s="144"/>
      <c r="G1129" s="145"/>
    </row>
    <row r="1130" spans="6:7">
      <c r="F1130" s="144"/>
      <c r="G1130" s="145"/>
    </row>
    <row r="1131" spans="6:7">
      <c r="F1131" s="144"/>
      <c r="G1131" s="145"/>
    </row>
    <row r="1132" spans="6:7">
      <c r="F1132" s="144"/>
      <c r="G1132" s="145"/>
    </row>
    <row r="1133" spans="6:7">
      <c r="F1133" s="144"/>
      <c r="G1133" s="145"/>
    </row>
    <row r="1134" spans="6:7">
      <c r="F1134" s="144"/>
      <c r="G1134" s="145"/>
    </row>
    <row r="1135" spans="6:7">
      <c r="F1135" s="144"/>
      <c r="G1135" s="145"/>
    </row>
    <row r="1136" spans="6:7">
      <c r="F1136" s="144"/>
      <c r="G1136" s="145"/>
    </row>
    <row r="1137" spans="6:7">
      <c r="F1137" s="144"/>
      <c r="G1137" s="145"/>
    </row>
    <row r="1138" spans="6:7">
      <c r="F1138" s="144"/>
      <c r="G1138" s="145"/>
    </row>
    <row r="1139" spans="6:7">
      <c r="F1139" s="144"/>
      <c r="G1139" s="145"/>
    </row>
    <row r="1140" spans="6:7">
      <c r="F1140" s="144"/>
      <c r="G1140" s="145"/>
    </row>
    <row r="1141" spans="6:7">
      <c r="F1141" s="144"/>
      <c r="G1141" s="145"/>
    </row>
    <row r="1142" spans="6:7">
      <c r="F1142" s="144"/>
      <c r="G1142" s="145"/>
    </row>
    <row r="1143" spans="6:7">
      <c r="F1143" s="144"/>
      <c r="G1143" s="145"/>
    </row>
    <row r="1144" spans="6:7">
      <c r="F1144" s="144"/>
      <c r="G1144" s="145"/>
    </row>
    <row r="1145" spans="6:7">
      <c r="F1145" s="144"/>
      <c r="G1145" s="145"/>
    </row>
    <row r="1146" spans="6:7">
      <c r="F1146" s="144"/>
      <c r="G1146" s="145"/>
    </row>
    <row r="1147" spans="6:7">
      <c r="F1147" s="144"/>
      <c r="G1147" s="145"/>
    </row>
    <row r="1148" spans="6:7">
      <c r="F1148" s="144"/>
      <c r="G1148" s="145"/>
    </row>
    <row r="1149" spans="6:7">
      <c r="F1149" s="144"/>
      <c r="G1149" s="145"/>
    </row>
    <row r="1150" spans="6:7">
      <c r="F1150" s="144"/>
      <c r="G1150" s="145"/>
    </row>
    <row r="1151" spans="6:7">
      <c r="F1151" s="144"/>
      <c r="G1151" s="145"/>
    </row>
    <row r="1152" spans="6:7">
      <c r="F1152" s="144"/>
      <c r="G1152" s="145"/>
    </row>
    <row r="1153" spans="6:7">
      <c r="F1153" s="144"/>
      <c r="G1153" s="145"/>
    </row>
    <row r="1154" spans="6:7">
      <c r="F1154" s="144"/>
      <c r="G1154" s="145"/>
    </row>
    <row r="1155" spans="6:7">
      <c r="F1155" s="144"/>
      <c r="G1155" s="145"/>
    </row>
    <row r="1156" spans="6:7">
      <c r="F1156" s="144"/>
      <c r="G1156" s="145"/>
    </row>
    <row r="1157" spans="6:7">
      <c r="F1157" s="144"/>
      <c r="G1157" s="145"/>
    </row>
    <row r="1158" spans="6:7">
      <c r="F1158" s="144"/>
      <c r="G1158" s="145"/>
    </row>
    <row r="1159" spans="6:7">
      <c r="F1159" s="144"/>
      <c r="G1159" s="145"/>
    </row>
    <row r="1160" spans="6:7">
      <c r="F1160" s="144"/>
      <c r="G1160" s="145"/>
    </row>
    <row r="1161" spans="6:7">
      <c r="F1161" s="144"/>
      <c r="G1161" s="145"/>
    </row>
    <row r="1162" spans="6:7">
      <c r="F1162" s="144"/>
      <c r="G1162" s="145"/>
    </row>
    <row r="1163" spans="6:7" ht="0.75" customHeight="1">
      <c r="F1163" s="144"/>
      <c r="G1163" s="145"/>
    </row>
    <row r="1164" spans="6:7" hidden="1">
      <c r="F1164" s="144"/>
      <c r="G1164" s="145"/>
    </row>
    <row r="1165" spans="6:7">
      <c r="F1165" s="144"/>
      <c r="G1165" s="145"/>
    </row>
    <row r="1166" spans="6:7">
      <c r="F1166" s="144"/>
      <c r="G1166" s="145"/>
    </row>
    <row r="1167" spans="6:7">
      <c r="F1167" s="144"/>
      <c r="G1167" s="145"/>
    </row>
    <row r="1168" spans="6:7">
      <c r="F1168" s="144"/>
      <c r="G1168" s="145"/>
    </row>
    <row r="1169" spans="6:7">
      <c r="F1169" s="144"/>
      <c r="G1169" s="145"/>
    </row>
    <row r="1170" spans="6:7">
      <c r="F1170" s="144"/>
      <c r="G1170" s="145"/>
    </row>
    <row r="1171" spans="6:7">
      <c r="F1171" s="144"/>
      <c r="G1171" s="145"/>
    </row>
    <row r="1172" spans="6:7">
      <c r="F1172" s="144"/>
      <c r="G1172" s="145"/>
    </row>
    <row r="1173" spans="6:7">
      <c r="F1173" s="144"/>
      <c r="G1173" s="145"/>
    </row>
    <row r="1174" spans="6:7">
      <c r="F1174" s="144"/>
      <c r="G1174" s="145"/>
    </row>
    <row r="1175" spans="6:7">
      <c r="F1175" s="144"/>
      <c r="G1175" s="145"/>
    </row>
    <row r="1176" spans="6:7">
      <c r="F1176" s="144"/>
      <c r="G1176" s="145"/>
    </row>
    <row r="1177" spans="6:7">
      <c r="F1177" s="144"/>
      <c r="G1177" s="145"/>
    </row>
    <row r="1178" spans="6:7">
      <c r="F1178" s="144"/>
      <c r="G1178" s="145"/>
    </row>
    <row r="1179" spans="6:7">
      <c r="F1179" s="144"/>
      <c r="G1179" s="145"/>
    </row>
    <row r="1180" spans="6:7">
      <c r="F1180" s="144"/>
      <c r="G1180" s="145"/>
    </row>
    <row r="1181" spans="6:7">
      <c r="F1181" s="144"/>
      <c r="G1181" s="145"/>
    </row>
    <row r="1182" spans="6:7">
      <c r="F1182" s="144"/>
      <c r="G1182" s="145"/>
    </row>
    <row r="1183" spans="6:7">
      <c r="F1183" s="144"/>
      <c r="G1183" s="145"/>
    </row>
    <row r="1184" spans="6:7">
      <c r="F1184" s="144"/>
      <c r="G1184" s="145"/>
    </row>
    <row r="1185" spans="6:7">
      <c r="F1185" s="144"/>
      <c r="G1185" s="145"/>
    </row>
    <row r="1186" spans="6:7">
      <c r="F1186" s="144"/>
      <c r="G1186" s="145"/>
    </row>
    <row r="1187" spans="6:7">
      <c r="F1187" s="144"/>
      <c r="G1187" s="145"/>
    </row>
    <row r="1188" spans="6:7">
      <c r="F1188" s="144"/>
      <c r="G1188" s="145"/>
    </row>
    <row r="1189" spans="6:7">
      <c r="F1189" s="144"/>
      <c r="G1189" s="145"/>
    </row>
    <row r="1190" spans="6:7">
      <c r="F1190" s="144"/>
      <c r="G1190" s="145"/>
    </row>
    <row r="1191" spans="6:7">
      <c r="F1191" s="144"/>
      <c r="G1191" s="145"/>
    </row>
    <row r="1192" spans="6:7">
      <c r="F1192" s="144"/>
      <c r="G1192" s="145"/>
    </row>
    <row r="1193" spans="6:7">
      <c r="F1193" s="144"/>
      <c r="G1193" s="145"/>
    </row>
    <row r="1194" spans="6:7">
      <c r="F1194" s="144"/>
      <c r="G1194" s="145"/>
    </row>
    <row r="1195" spans="6:7">
      <c r="F1195" s="144"/>
      <c r="G1195" s="145"/>
    </row>
    <row r="1196" spans="6:7">
      <c r="F1196" s="144"/>
      <c r="G1196" s="145"/>
    </row>
    <row r="1197" spans="6:7">
      <c r="F1197" s="144"/>
      <c r="G1197" s="145"/>
    </row>
    <row r="1198" spans="6:7">
      <c r="F1198" s="144"/>
      <c r="G1198" s="145"/>
    </row>
    <row r="1199" spans="6:7">
      <c r="F1199" s="144"/>
      <c r="G1199" s="145"/>
    </row>
    <row r="1200" spans="6:7" ht="42" customHeight="1">
      <c r="F1200" s="144"/>
      <c r="G1200" s="145"/>
    </row>
    <row r="1201" spans="6:7" hidden="1">
      <c r="F1201" s="144"/>
      <c r="G1201" s="145"/>
    </row>
    <row r="1202" spans="6:7">
      <c r="F1202" s="144"/>
      <c r="G1202" s="145"/>
    </row>
    <row r="1203" spans="6:7">
      <c r="F1203" s="144"/>
      <c r="G1203" s="145"/>
    </row>
    <row r="1204" spans="6:7">
      <c r="F1204" s="144"/>
      <c r="G1204" s="145"/>
    </row>
    <row r="1205" spans="6:7">
      <c r="F1205" s="144"/>
      <c r="G1205" s="145"/>
    </row>
    <row r="1206" spans="6:7">
      <c r="F1206" s="144"/>
      <c r="G1206" s="145"/>
    </row>
    <row r="1207" spans="6:7">
      <c r="F1207" s="144"/>
      <c r="G1207" s="145"/>
    </row>
    <row r="1208" spans="6:7">
      <c r="F1208" s="144"/>
      <c r="G1208" s="145"/>
    </row>
    <row r="1209" spans="6:7">
      <c r="F1209" s="144"/>
      <c r="G1209" s="145"/>
    </row>
    <row r="1210" spans="6:7">
      <c r="F1210" s="144"/>
      <c r="G1210" s="145"/>
    </row>
    <row r="1211" spans="6:7">
      <c r="F1211" s="144"/>
      <c r="G1211" s="145"/>
    </row>
    <row r="1212" spans="6:7">
      <c r="F1212" s="144"/>
      <c r="G1212" s="145"/>
    </row>
    <row r="1213" spans="6:7">
      <c r="F1213" s="144"/>
      <c r="G1213" s="145"/>
    </row>
    <row r="1214" spans="6:7">
      <c r="F1214" s="144"/>
      <c r="G1214" s="145"/>
    </row>
    <row r="1215" spans="6:7">
      <c r="F1215" s="144"/>
      <c r="G1215" s="145"/>
    </row>
    <row r="1216" spans="6:7">
      <c r="F1216" s="144"/>
      <c r="G1216" s="145"/>
    </row>
    <row r="1217" spans="6:7">
      <c r="F1217" s="144"/>
      <c r="G1217" s="145"/>
    </row>
    <row r="1218" spans="6:7">
      <c r="F1218" s="144"/>
      <c r="G1218" s="145"/>
    </row>
    <row r="1219" spans="6:7">
      <c r="F1219" s="144"/>
      <c r="G1219" s="145"/>
    </row>
    <row r="1220" spans="6:7">
      <c r="F1220" s="144"/>
      <c r="G1220" s="145"/>
    </row>
    <row r="1221" spans="6:7">
      <c r="F1221" s="144"/>
      <c r="G1221" s="145"/>
    </row>
    <row r="1222" spans="6:7">
      <c r="F1222" s="144"/>
      <c r="G1222" s="145"/>
    </row>
    <row r="1223" spans="6:7">
      <c r="F1223" s="144"/>
      <c r="G1223" s="145"/>
    </row>
    <row r="1224" spans="6:7">
      <c r="F1224" s="144"/>
      <c r="G1224" s="145"/>
    </row>
    <row r="1225" spans="6:7">
      <c r="F1225" s="144"/>
      <c r="G1225" s="145"/>
    </row>
    <row r="1226" spans="6:7">
      <c r="F1226" s="144"/>
      <c r="G1226" s="145"/>
    </row>
    <row r="1227" spans="6:7">
      <c r="F1227" s="144"/>
      <c r="G1227" s="145"/>
    </row>
    <row r="1228" spans="6:7">
      <c r="F1228" s="144"/>
      <c r="G1228" s="145"/>
    </row>
    <row r="1229" spans="6:7">
      <c r="F1229" s="144"/>
      <c r="G1229" s="145"/>
    </row>
    <row r="1230" spans="6:7">
      <c r="F1230" s="144"/>
      <c r="G1230" s="145"/>
    </row>
    <row r="1231" spans="6:7">
      <c r="F1231" s="144"/>
      <c r="G1231" s="145"/>
    </row>
    <row r="1232" spans="6:7">
      <c r="F1232" s="144"/>
      <c r="G1232" s="145"/>
    </row>
    <row r="1233" spans="6:7">
      <c r="F1233" s="144"/>
      <c r="G1233" s="145"/>
    </row>
    <row r="1234" spans="6:7">
      <c r="F1234" s="144"/>
      <c r="G1234" s="145"/>
    </row>
    <row r="1235" spans="6:7">
      <c r="F1235" s="144"/>
      <c r="G1235" s="145"/>
    </row>
    <row r="1236" spans="6:7">
      <c r="F1236" s="144"/>
      <c r="G1236" s="145"/>
    </row>
    <row r="1237" spans="6:7">
      <c r="F1237" s="144"/>
      <c r="G1237" s="145"/>
    </row>
    <row r="1238" spans="6:7">
      <c r="F1238" s="144"/>
      <c r="G1238" s="145"/>
    </row>
    <row r="1239" spans="6:7">
      <c r="F1239" s="144"/>
      <c r="G1239" s="145"/>
    </row>
    <row r="1240" spans="6:7">
      <c r="F1240" s="144"/>
      <c r="G1240" s="145"/>
    </row>
    <row r="1241" spans="6:7">
      <c r="F1241" s="144"/>
      <c r="G1241" s="145"/>
    </row>
    <row r="1242" spans="6:7">
      <c r="F1242" s="144"/>
      <c r="G1242" s="145"/>
    </row>
    <row r="1243" spans="6:7">
      <c r="F1243" s="144"/>
      <c r="G1243" s="145"/>
    </row>
    <row r="1244" spans="6:7">
      <c r="F1244" s="144"/>
      <c r="G1244" s="145"/>
    </row>
    <row r="1245" spans="6:7">
      <c r="F1245" s="144"/>
      <c r="G1245" s="145"/>
    </row>
    <row r="1246" spans="6:7">
      <c r="F1246" s="144"/>
      <c r="G1246" s="145"/>
    </row>
    <row r="1247" spans="6:7">
      <c r="F1247" s="144"/>
      <c r="G1247" s="145"/>
    </row>
    <row r="1248" spans="6:7">
      <c r="F1248" s="144"/>
      <c r="G1248" s="145"/>
    </row>
    <row r="1249" spans="6:7">
      <c r="F1249" s="144"/>
      <c r="G1249" s="145"/>
    </row>
    <row r="1250" spans="6:7">
      <c r="F1250" s="144"/>
      <c r="G1250" s="145"/>
    </row>
    <row r="1251" spans="6:7">
      <c r="F1251" s="144"/>
      <c r="G1251" s="145"/>
    </row>
    <row r="1252" spans="6:7">
      <c r="F1252" s="144"/>
      <c r="G1252" s="145"/>
    </row>
    <row r="1253" spans="6:7">
      <c r="F1253" s="144"/>
      <c r="G1253" s="145"/>
    </row>
    <row r="1254" spans="6:7">
      <c r="F1254" s="144"/>
      <c r="G1254" s="145"/>
    </row>
    <row r="1255" spans="6:7">
      <c r="F1255" s="144"/>
      <c r="G1255" s="145"/>
    </row>
    <row r="1256" spans="6:7">
      <c r="F1256" s="144"/>
      <c r="G1256" s="145"/>
    </row>
    <row r="1257" spans="6:7">
      <c r="F1257" s="144"/>
      <c r="G1257" s="145"/>
    </row>
    <row r="1258" spans="6:7">
      <c r="F1258" s="144"/>
      <c r="G1258" s="145"/>
    </row>
    <row r="1259" spans="6:7">
      <c r="F1259" s="144"/>
      <c r="G1259" s="145"/>
    </row>
    <row r="1260" spans="6:7">
      <c r="F1260" s="144"/>
      <c r="G1260" s="145"/>
    </row>
    <row r="1261" spans="6:7">
      <c r="F1261" s="144"/>
      <c r="G1261" s="145"/>
    </row>
    <row r="1262" spans="6:7">
      <c r="F1262" s="144"/>
      <c r="G1262" s="145"/>
    </row>
    <row r="1263" spans="6:7">
      <c r="F1263" s="144"/>
      <c r="G1263" s="145"/>
    </row>
    <row r="1264" spans="6:7">
      <c r="F1264" s="144"/>
      <c r="G1264" s="145"/>
    </row>
    <row r="1265" spans="6:7">
      <c r="F1265" s="144"/>
      <c r="G1265" s="145"/>
    </row>
    <row r="1266" spans="6:7">
      <c r="F1266" s="144"/>
      <c r="G1266" s="145"/>
    </row>
    <row r="1267" spans="6:7">
      <c r="F1267" s="144"/>
      <c r="G1267" s="145"/>
    </row>
    <row r="1268" spans="6:7">
      <c r="F1268" s="144"/>
      <c r="G1268" s="145"/>
    </row>
    <row r="1269" spans="6:7">
      <c r="F1269" s="144"/>
      <c r="G1269" s="145"/>
    </row>
    <row r="1270" spans="6:7">
      <c r="F1270" s="144"/>
      <c r="G1270" s="145"/>
    </row>
    <row r="1271" spans="6:7">
      <c r="F1271" s="144"/>
      <c r="G1271" s="145"/>
    </row>
    <row r="1272" spans="6:7">
      <c r="F1272" s="144"/>
      <c r="G1272" s="145"/>
    </row>
    <row r="1273" spans="6:7">
      <c r="F1273" s="144"/>
      <c r="G1273" s="145"/>
    </row>
    <row r="1274" spans="6:7">
      <c r="F1274" s="144"/>
      <c r="G1274" s="145"/>
    </row>
    <row r="1275" spans="6:7">
      <c r="F1275" s="144"/>
      <c r="G1275" s="145"/>
    </row>
    <row r="1276" spans="6:7">
      <c r="F1276" s="144"/>
      <c r="G1276" s="145"/>
    </row>
    <row r="1277" spans="6:7">
      <c r="F1277" s="144"/>
      <c r="G1277" s="145"/>
    </row>
    <row r="1278" spans="6:7">
      <c r="F1278" s="144"/>
      <c r="G1278" s="145"/>
    </row>
    <row r="1279" spans="6:7">
      <c r="F1279" s="144"/>
      <c r="G1279" s="145"/>
    </row>
    <row r="1280" spans="6:7">
      <c r="F1280" s="144"/>
      <c r="G1280" s="145"/>
    </row>
    <row r="1281" spans="6:7">
      <c r="F1281" s="144"/>
      <c r="G1281" s="145"/>
    </row>
    <row r="1282" spans="6:7">
      <c r="F1282" s="144"/>
      <c r="G1282" s="145"/>
    </row>
    <row r="1283" spans="6:7">
      <c r="F1283" s="144"/>
      <c r="G1283" s="145"/>
    </row>
    <row r="1284" spans="6:7">
      <c r="F1284" s="144"/>
      <c r="G1284" s="145"/>
    </row>
    <row r="1285" spans="6:7">
      <c r="F1285" s="144"/>
      <c r="G1285" s="145"/>
    </row>
    <row r="1286" spans="6:7">
      <c r="F1286" s="144"/>
      <c r="G1286" s="145"/>
    </row>
    <row r="1287" spans="6:7">
      <c r="F1287" s="144"/>
      <c r="G1287" s="145"/>
    </row>
    <row r="1288" spans="6:7">
      <c r="F1288" s="144"/>
      <c r="G1288" s="145"/>
    </row>
    <row r="1289" spans="6:7">
      <c r="F1289" s="144"/>
      <c r="G1289" s="145"/>
    </row>
    <row r="1290" spans="6:7">
      <c r="F1290" s="144"/>
      <c r="G1290" s="145"/>
    </row>
    <row r="1291" spans="6:7">
      <c r="F1291" s="144"/>
      <c r="G1291" s="145"/>
    </row>
    <row r="1292" spans="6:7">
      <c r="F1292" s="144"/>
      <c r="G1292" s="145"/>
    </row>
    <row r="1293" spans="6:7">
      <c r="F1293" s="144"/>
      <c r="G1293" s="145"/>
    </row>
    <row r="1294" spans="6:7">
      <c r="F1294" s="144"/>
      <c r="G1294" s="145"/>
    </row>
    <row r="1295" spans="6:7">
      <c r="F1295" s="144"/>
      <c r="G1295" s="145"/>
    </row>
    <row r="1296" spans="6:7">
      <c r="F1296" s="144"/>
      <c r="G1296" s="145"/>
    </row>
    <row r="1297" spans="6:7">
      <c r="F1297" s="144"/>
      <c r="G1297" s="145"/>
    </row>
    <row r="1298" spans="6:7">
      <c r="F1298" s="144"/>
      <c r="G1298" s="145"/>
    </row>
    <row r="1299" spans="6:7">
      <c r="F1299" s="144"/>
      <c r="G1299" s="145"/>
    </row>
    <row r="1300" spans="6:7">
      <c r="F1300" s="144"/>
      <c r="G1300" s="145"/>
    </row>
    <row r="1301" spans="6:7">
      <c r="F1301" s="144"/>
      <c r="G1301" s="145"/>
    </row>
    <row r="1302" spans="6:7">
      <c r="F1302" s="144"/>
      <c r="G1302" s="145"/>
    </row>
    <row r="1303" spans="6:7">
      <c r="F1303" s="144"/>
      <c r="G1303" s="145"/>
    </row>
    <row r="1304" spans="6:7">
      <c r="F1304" s="144"/>
      <c r="G1304" s="145"/>
    </row>
    <row r="1305" spans="6:7">
      <c r="F1305" s="144"/>
      <c r="G1305" s="145"/>
    </row>
    <row r="1306" spans="6:7">
      <c r="F1306" s="144"/>
      <c r="G1306" s="145"/>
    </row>
    <row r="1307" spans="6:7">
      <c r="F1307" s="144"/>
      <c r="G1307" s="145"/>
    </row>
    <row r="1308" spans="6:7">
      <c r="F1308" s="144"/>
      <c r="G1308" s="145"/>
    </row>
    <row r="1309" spans="6:7">
      <c r="F1309" s="144"/>
      <c r="G1309" s="145"/>
    </row>
    <row r="1310" spans="6:7">
      <c r="F1310" s="144"/>
      <c r="G1310" s="145"/>
    </row>
    <row r="1311" spans="6:7">
      <c r="F1311" s="144"/>
      <c r="G1311" s="145"/>
    </row>
    <row r="1312" spans="6:7">
      <c r="F1312" s="144"/>
      <c r="G1312" s="145"/>
    </row>
    <row r="1313" spans="6:7">
      <c r="F1313" s="144"/>
      <c r="G1313" s="145"/>
    </row>
    <row r="1314" spans="6:7">
      <c r="F1314" s="144"/>
      <c r="G1314" s="145"/>
    </row>
    <row r="1315" spans="6:7">
      <c r="F1315" s="144"/>
      <c r="G1315" s="145"/>
    </row>
    <row r="1316" spans="6:7">
      <c r="F1316" s="144"/>
      <c r="G1316" s="145"/>
    </row>
    <row r="1317" spans="6:7">
      <c r="F1317" s="144"/>
      <c r="G1317" s="145"/>
    </row>
    <row r="1318" spans="6:7">
      <c r="F1318" s="144"/>
      <c r="G1318" s="145"/>
    </row>
    <row r="1319" spans="6:7">
      <c r="F1319" s="144"/>
      <c r="G1319" s="145"/>
    </row>
    <row r="1320" spans="6:7">
      <c r="F1320" s="144"/>
      <c r="G1320" s="145"/>
    </row>
    <row r="1321" spans="6:7">
      <c r="F1321" s="144"/>
      <c r="G1321" s="145"/>
    </row>
    <row r="1322" spans="6:7">
      <c r="F1322" s="144"/>
      <c r="G1322" s="145"/>
    </row>
    <row r="1323" spans="6:7">
      <c r="F1323" s="144"/>
      <c r="G1323" s="145"/>
    </row>
    <row r="1324" spans="6:7">
      <c r="F1324" s="144"/>
      <c r="G1324" s="145"/>
    </row>
    <row r="1325" spans="6:7">
      <c r="F1325" s="144"/>
      <c r="G1325" s="145"/>
    </row>
    <row r="1326" spans="6:7">
      <c r="F1326" s="144"/>
      <c r="G1326" s="145"/>
    </row>
    <row r="1327" spans="6:7">
      <c r="F1327" s="144"/>
      <c r="G1327" s="145"/>
    </row>
    <row r="1328" spans="6:7">
      <c r="F1328" s="144"/>
      <c r="G1328" s="145"/>
    </row>
    <row r="1329" spans="6:7">
      <c r="F1329" s="144"/>
      <c r="G1329" s="145"/>
    </row>
    <row r="1330" spans="6:7">
      <c r="F1330" s="144"/>
      <c r="G1330" s="145"/>
    </row>
    <row r="1331" spans="6:7">
      <c r="F1331" s="144"/>
      <c r="G1331" s="145"/>
    </row>
    <row r="1332" spans="6:7">
      <c r="F1332" s="144"/>
      <c r="G1332" s="145"/>
    </row>
    <row r="1333" spans="6:7">
      <c r="F1333" s="144"/>
      <c r="G1333" s="145"/>
    </row>
    <row r="1334" spans="6:7">
      <c r="F1334" s="144"/>
      <c r="G1334" s="145"/>
    </row>
    <row r="1335" spans="6:7">
      <c r="F1335" s="144"/>
      <c r="G1335" s="145"/>
    </row>
    <row r="1336" spans="6:7">
      <c r="F1336" s="144"/>
      <c r="G1336" s="145"/>
    </row>
    <row r="1337" spans="6:7">
      <c r="F1337" s="144"/>
      <c r="G1337" s="145"/>
    </row>
    <row r="1338" spans="6:7">
      <c r="F1338" s="144"/>
      <c r="G1338" s="145"/>
    </row>
    <row r="1339" spans="6:7">
      <c r="F1339" s="144"/>
      <c r="G1339" s="145"/>
    </row>
    <row r="1340" spans="6:7">
      <c r="F1340" s="144"/>
      <c r="G1340" s="145"/>
    </row>
    <row r="1341" spans="6:7">
      <c r="F1341" s="144"/>
      <c r="G1341" s="145"/>
    </row>
    <row r="1342" spans="6:7">
      <c r="F1342" s="144"/>
      <c r="G1342" s="145"/>
    </row>
    <row r="1343" spans="6:7">
      <c r="F1343" s="144"/>
      <c r="G1343" s="145"/>
    </row>
    <row r="1344" spans="6:7">
      <c r="F1344" s="144"/>
      <c r="G1344" s="145"/>
    </row>
    <row r="1345" spans="6:7">
      <c r="F1345" s="144"/>
      <c r="G1345" s="145"/>
    </row>
    <row r="1346" spans="6:7">
      <c r="F1346" s="144"/>
      <c r="G1346" s="145"/>
    </row>
    <row r="1347" spans="6:7">
      <c r="F1347" s="144"/>
      <c r="G1347" s="145"/>
    </row>
    <row r="1348" spans="6:7">
      <c r="F1348" s="144"/>
      <c r="G1348" s="145"/>
    </row>
    <row r="1349" spans="6:7">
      <c r="F1349" s="144"/>
      <c r="G1349" s="145"/>
    </row>
    <row r="1350" spans="6:7">
      <c r="F1350" s="144"/>
      <c r="G1350" s="145"/>
    </row>
    <row r="1351" spans="6:7">
      <c r="F1351" s="144"/>
      <c r="G1351" s="145"/>
    </row>
    <row r="1352" spans="6:7">
      <c r="F1352" s="144"/>
      <c r="G1352" s="145"/>
    </row>
    <row r="1353" spans="6:7">
      <c r="F1353" s="144"/>
      <c r="G1353" s="145"/>
    </row>
    <row r="1354" spans="6:7">
      <c r="F1354" s="144"/>
      <c r="G1354" s="145"/>
    </row>
    <row r="1355" spans="6:7">
      <c r="F1355" s="144"/>
      <c r="G1355" s="145"/>
    </row>
    <row r="1356" spans="6:7">
      <c r="F1356" s="144"/>
      <c r="G1356" s="145"/>
    </row>
    <row r="1357" spans="6:7">
      <c r="F1357" s="144"/>
      <c r="G1357" s="145"/>
    </row>
    <row r="1358" spans="6:7">
      <c r="F1358" s="144"/>
      <c r="G1358" s="145"/>
    </row>
    <row r="1359" spans="6:7">
      <c r="F1359" s="144"/>
      <c r="G1359" s="145"/>
    </row>
    <row r="1360" spans="6:7">
      <c r="F1360" s="144"/>
      <c r="G1360" s="145"/>
    </row>
    <row r="1361" spans="6:7">
      <c r="F1361" s="144"/>
      <c r="G1361" s="145"/>
    </row>
    <row r="1362" spans="6:7">
      <c r="F1362" s="144"/>
      <c r="G1362" s="145"/>
    </row>
    <row r="1363" spans="6:7">
      <c r="F1363" s="144"/>
      <c r="G1363" s="145"/>
    </row>
    <row r="1364" spans="6:7">
      <c r="F1364" s="144"/>
      <c r="G1364" s="145"/>
    </row>
    <row r="1365" spans="6:7">
      <c r="F1365" s="144"/>
      <c r="G1365" s="145"/>
    </row>
    <row r="1366" spans="6:7">
      <c r="F1366" s="144"/>
      <c r="G1366" s="145"/>
    </row>
    <row r="1367" spans="6:7">
      <c r="F1367" s="144"/>
      <c r="G1367" s="145"/>
    </row>
    <row r="1368" spans="6:7">
      <c r="F1368" s="144"/>
      <c r="G1368" s="145"/>
    </row>
    <row r="1369" spans="6:7">
      <c r="F1369" s="144"/>
      <c r="G1369" s="145"/>
    </row>
    <row r="1370" spans="6:7">
      <c r="F1370" s="144"/>
      <c r="G1370" s="145"/>
    </row>
    <row r="1371" spans="6:7">
      <c r="F1371" s="144"/>
      <c r="G1371" s="145"/>
    </row>
    <row r="1372" spans="6:7">
      <c r="F1372" s="144"/>
      <c r="G1372" s="145"/>
    </row>
    <row r="1373" spans="6:7">
      <c r="F1373" s="144"/>
      <c r="G1373" s="145"/>
    </row>
    <row r="1374" spans="6:7">
      <c r="F1374" s="144"/>
      <c r="G1374" s="145"/>
    </row>
    <row r="1375" spans="6:7">
      <c r="F1375" s="144"/>
      <c r="G1375" s="145"/>
    </row>
    <row r="1376" spans="6:7">
      <c r="F1376" s="144"/>
      <c r="G1376" s="145"/>
    </row>
    <row r="1377" spans="6:7">
      <c r="F1377" s="144"/>
      <c r="G1377" s="145"/>
    </row>
    <row r="1378" spans="6:7">
      <c r="F1378" s="144"/>
      <c r="G1378" s="145"/>
    </row>
    <row r="1379" spans="6:7">
      <c r="F1379" s="144"/>
      <c r="G1379" s="145"/>
    </row>
    <row r="1380" spans="6:7">
      <c r="F1380" s="144"/>
      <c r="G1380" s="145"/>
    </row>
    <row r="1381" spans="6:7">
      <c r="F1381" s="144"/>
      <c r="G1381" s="145"/>
    </row>
    <row r="1382" spans="6:7">
      <c r="F1382" s="144"/>
      <c r="G1382" s="145"/>
    </row>
    <row r="1383" spans="6:7">
      <c r="F1383" s="144"/>
      <c r="G1383" s="145"/>
    </row>
    <row r="1384" spans="6:7">
      <c r="F1384" s="144"/>
      <c r="G1384" s="145"/>
    </row>
    <row r="1385" spans="6:7">
      <c r="F1385" s="144"/>
      <c r="G1385" s="145"/>
    </row>
    <row r="1386" spans="6:7">
      <c r="F1386" s="144"/>
      <c r="G1386" s="145"/>
    </row>
    <row r="1387" spans="6:7">
      <c r="F1387" s="144"/>
      <c r="G1387" s="145"/>
    </row>
    <row r="1388" spans="6:7">
      <c r="F1388" s="144"/>
      <c r="G1388" s="145"/>
    </row>
    <row r="1389" spans="6:7">
      <c r="F1389" s="144"/>
      <c r="G1389" s="145"/>
    </row>
    <row r="1390" spans="6:7">
      <c r="F1390" s="144"/>
      <c r="G1390" s="145"/>
    </row>
    <row r="1391" spans="6:7">
      <c r="F1391" s="144"/>
      <c r="G1391" s="145"/>
    </row>
    <row r="1392" spans="6:7">
      <c r="F1392" s="144"/>
      <c r="G1392" s="145"/>
    </row>
    <row r="1393" spans="6:7">
      <c r="F1393" s="144"/>
      <c r="G1393" s="145"/>
    </row>
    <row r="1394" spans="6:7">
      <c r="F1394" s="144"/>
      <c r="G1394" s="145"/>
    </row>
    <row r="1395" spans="6:7">
      <c r="F1395" s="144"/>
      <c r="G1395" s="145"/>
    </row>
    <row r="1396" spans="6:7">
      <c r="F1396" s="144"/>
      <c r="G1396" s="145"/>
    </row>
    <row r="1397" spans="6:7">
      <c r="F1397" s="144"/>
      <c r="G1397" s="145"/>
    </row>
    <row r="1398" spans="6:7">
      <c r="F1398" s="144"/>
      <c r="G1398" s="145"/>
    </row>
    <row r="1399" spans="6:7">
      <c r="F1399" s="144"/>
      <c r="G1399" s="145"/>
    </row>
    <row r="1400" spans="6:7">
      <c r="F1400" s="144"/>
      <c r="G1400" s="145"/>
    </row>
    <row r="1401" spans="6:7">
      <c r="F1401" s="144"/>
      <c r="G1401" s="145"/>
    </row>
    <row r="1402" spans="6:7">
      <c r="F1402" s="144"/>
      <c r="G1402" s="145"/>
    </row>
    <row r="1403" spans="6:7">
      <c r="F1403" s="144"/>
      <c r="G1403" s="145"/>
    </row>
    <row r="1404" spans="6:7">
      <c r="F1404" s="144"/>
      <c r="G1404" s="145"/>
    </row>
    <row r="1405" spans="6:7">
      <c r="F1405" s="144"/>
      <c r="G1405" s="145"/>
    </row>
    <row r="1406" spans="6:7">
      <c r="F1406" s="144"/>
      <c r="G1406" s="145"/>
    </row>
    <row r="1407" spans="6:7">
      <c r="F1407" s="144"/>
      <c r="G1407" s="145"/>
    </row>
    <row r="1408" spans="6:7">
      <c r="F1408" s="144"/>
      <c r="G1408" s="145"/>
    </row>
    <row r="1409" spans="6:7">
      <c r="F1409" s="144"/>
      <c r="G1409" s="145"/>
    </row>
    <row r="1410" spans="6:7">
      <c r="F1410" s="144"/>
      <c r="G1410" s="145"/>
    </row>
    <row r="1411" spans="6:7">
      <c r="F1411" s="144"/>
      <c r="G1411" s="145"/>
    </row>
    <row r="1412" spans="6:7">
      <c r="F1412" s="144"/>
      <c r="G1412" s="145"/>
    </row>
    <row r="1413" spans="6:7">
      <c r="F1413" s="144"/>
      <c r="G1413" s="145"/>
    </row>
    <row r="1414" spans="6:7">
      <c r="F1414" s="144"/>
      <c r="G1414" s="145"/>
    </row>
    <row r="1415" spans="6:7">
      <c r="F1415" s="144"/>
      <c r="G1415" s="145"/>
    </row>
    <row r="1416" spans="6:7">
      <c r="F1416" s="144"/>
      <c r="G1416" s="145"/>
    </row>
    <row r="1417" spans="6:7">
      <c r="F1417" s="144"/>
      <c r="G1417" s="145"/>
    </row>
    <row r="1418" spans="6:7">
      <c r="F1418" s="144"/>
      <c r="G1418" s="145"/>
    </row>
    <row r="1419" spans="6:7">
      <c r="F1419" s="144"/>
      <c r="G1419" s="145"/>
    </row>
    <row r="1420" spans="6:7">
      <c r="F1420" s="144"/>
      <c r="G1420" s="145"/>
    </row>
    <row r="1421" spans="6:7">
      <c r="F1421" s="144"/>
      <c r="G1421" s="145"/>
    </row>
    <row r="1422" spans="6:7">
      <c r="F1422" s="144"/>
      <c r="G1422" s="145"/>
    </row>
    <row r="1423" spans="6:7">
      <c r="F1423" s="144"/>
      <c r="G1423" s="145"/>
    </row>
    <row r="1424" spans="6:7">
      <c r="F1424" s="144"/>
      <c r="G1424" s="145"/>
    </row>
    <row r="1425" spans="6:7">
      <c r="F1425" s="144"/>
      <c r="G1425" s="145"/>
    </row>
    <row r="1426" spans="6:7">
      <c r="F1426" s="144"/>
      <c r="G1426" s="145"/>
    </row>
    <row r="1427" spans="6:7">
      <c r="F1427" s="144"/>
      <c r="G1427" s="145"/>
    </row>
    <row r="1428" spans="6:7">
      <c r="F1428" s="144"/>
      <c r="G1428" s="145"/>
    </row>
    <row r="1429" spans="6:7">
      <c r="F1429" s="144"/>
      <c r="G1429" s="145"/>
    </row>
    <row r="1430" spans="6:7">
      <c r="F1430" s="144"/>
      <c r="G1430" s="145"/>
    </row>
    <row r="1431" spans="6:7">
      <c r="F1431" s="144"/>
      <c r="G1431" s="145"/>
    </row>
    <row r="1432" spans="6:7">
      <c r="F1432" s="144"/>
      <c r="G1432" s="145"/>
    </row>
    <row r="1433" spans="6:7">
      <c r="F1433" s="144"/>
      <c r="G1433" s="145"/>
    </row>
    <row r="1434" spans="6:7">
      <c r="F1434" s="144"/>
      <c r="G1434" s="145"/>
    </row>
    <row r="1435" spans="6:7">
      <c r="F1435" s="144"/>
      <c r="G1435" s="145"/>
    </row>
    <row r="1436" spans="6:7">
      <c r="F1436" s="144"/>
      <c r="G1436" s="145"/>
    </row>
    <row r="1437" spans="6:7">
      <c r="F1437" s="144"/>
      <c r="G1437" s="145"/>
    </row>
    <row r="1438" spans="6:7">
      <c r="F1438" s="144"/>
      <c r="G1438" s="145"/>
    </row>
    <row r="1439" spans="6:7">
      <c r="F1439" s="144"/>
      <c r="G1439" s="145"/>
    </row>
    <row r="1440" spans="6:7">
      <c r="F1440" s="144"/>
      <c r="G1440" s="145"/>
    </row>
    <row r="1441" spans="6:7">
      <c r="F1441" s="144"/>
      <c r="G1441" s="145"/>
    </row>
    <row r="1442" spans="6:7">
      <c r="F1442" s="144"/>
      <c r="G1442" s="145"/>
    </row>
    <row r="1443" spans="6:7">
      <c r="F1443" s="144"/>
      <c r="G1443" s="145"/>
    </row>
    <row r="1444" spans="6:7">
      <c r="F1444" s="144"/>
      <c r="G1444" s="145"/>
    </row>
    <row r="1445" spans="6:7">
      <c r="F1445" s="144"/>
      <c r="G1445" s="145"/>
    </row>
    <row r="1446" spans="6:7">
      <c r="F1446" s="144"/>
      <c r="G1446" s="145"/>
    </row>
    <row r="1447" spans="6:7">
      <c r="F1447" s="144"/>
      <c r="G1447" s="145"/>
    </row>
    <row r="1448" spans="6:7">
      <c r="F1448" s="144"/>
      <c r="G1448" s="145"/>
    </row>
    <row r="1449" spans="6:7">
      <c r="F1449" s="144"/>
      <c r="G1449" s="145"/>
    </row>
    <row r="1450" spans="6:7">
      <c r="F1450" s="144"/>
      <c r="G1450" s="145"/>
    </row>
    <row r="1451" spans="6:7">
      <c r="F1451" s="144"/>
      <c r="G1451" s="145"/>
    </row>
    <row r="1452" spans="6:7">
      <c r="F1452" s="144"/>
      <c r="G1452" s="145"/>
    </row>
    <row r="1453" spans="6:7">
      <c r="F1453" s="144"/>
      <c r="G1453" s="145"/>
    </row>
    <row r="1454" spans="6:7">
      <c r="F1454" s="144"/>
      <c r="G1454" s="145"/>
    </row>
    <row r="1455" spans="6:7">
      <c r="F1455" s="144"/>
      <c r="G1455" s="145"/>
    </row>
    <row r="1456" spans="6:7">
      <c r="F1456" s="144"/>
      <c r="G1456" s="145"/>
    </row>
    <row r="1457" spans="6:7">
      <c r="F1457" s="144"/>
      <c r="G1457" s="145"/>
    </row>
    <row r="1458" spans="6:7">
      <c r="F1458" s="144"/>
      <c r="G1458" s="145"/>
    </row>
    <row r="1459" spans="6:7">
      <c r="F1459" s="144"/>
      <c r="G1459" s="145"/>
    </row>
    <row r="1460" spans="6:7">
      <c r="F1460" s="144"/>
      <c r="G1460" s="145"/>
    </row>
    <row r="1461" spans="6:7">
      <c r="F1461" s="144"/>
      <c r="G1461" s="145"/>
    </row>
    <row r="1462" spans="6:7">
      <c r="F1462" s="144"/>
      <c r="G1462" s="145"/>
    </row>
    <row r="1463" spans="6:7">
      <c r="F1463" s="144"/>
      <c r="G1463" s="145"/>
    </row>
    <row r="1464" spans="6:7">
      <c r="F1464" s="144"/>
      <c r="G1464" s="145"/>
    </row>
    <row r="1465" spans="6:7">
      <c r="F1465" s="144"/>
      <c r="G1465" s="145"/>
    </row>
    <row r="1466" spans="6:7">
      <c r="F1466" s="144"/>
      <c r="G1466" s="145"/>
    </row>
    <row r="1467" spans="6:7">
      <c r="F1467" s="144"/>
      <c r="G1467" s="145"/>
    </row>
    <row r="1468" spans="6:7">
      <c r="F1468" s="144"/>
      <c r="G1468" s="145"/>
    </row>
    <row r="1469" spans="6:7">
      <c r="F1469" s="144"/>
      <c r="G1469" s="145"/>
    </row>
    <row r="1470" spans="6:7">
      <c r="F1470" s="144"/>
      <c r="G1470" s="145"/>
    </row>
    <row r="1471" spans="6:7">
      <c r="F1471" s="144"/>
      <c r="G1471" s="145"/>
    </row>
    <row r="1472" spans="6:7">
      <c r="F1472" s="144"/>
      <c r="G1472" s="145"/>
    </row>
    <row r="1473" spans="6:7">
      <c r="F1473" s="144"/>
      <c r="G1473" s="145"/>
    </row>
    <row r="1474" spans="6:7">
      <c r="F1474" s="144"/>
      <c r="G1474" s="145"/>
    </row>
    <row r="1475" spans="6:7">
      <c r="F1475" s="144"/>
      <c r="G1475" s="145"/>
    </row>
    <row r="1476" spans="6:7">
      <c r="F1476" s="144"/>
      <c r="G1476" s="145"/>
    </row>
    <row r="1477" spans="6:7">
      <c r="F1477" s="144"/>
      <c r="G1477" s="145"/>
    </row>
    <row r="1478" spans="6:7">
      <c r="F1478" s="144"/>
      <c r="G1478" s="145"/>
    </row>
    <row r="1479" spans="6:7">
      <c r="F1479" s="144"/>
      <c r="G1479" s="145"/>
    </row>
    <row r="1480" spans="6:7">
      <c r="F1480" s="144"/>
      <c r="G1480" s="145"/>
    </row>
    <row r="1481" spans="6:7">
      <c r="F1481" s="144"/>
      <c r="G1481" s="145"/>
    </row>
    <row r="1482" spans="6:7">
      <c r="F1482" s="144"/>
      <c r="G1482" s="145"/>
    </row>
    <row r="1483" spans="6:7">
      <c r="F1483" s="144"/>
      <c r="G1483" s="145"/>
    </row>
    <row r="1484" spans="6:7">
      <c r="F1484" s="144"/>
      <c r="G1484" s="145"/>
    </row>
    <row r="1485" spans="6:7">
      <c r="F1485" s="144"/>
      <c r="G1485" s="145"/>
    </row>
    <row r="1486" spans="6:7">
      <c r="F1486" s="144"/>
      <c r="G1486" s="145"/>
    </row>
    <row r="1487" spans="6:7">
      <c r="F1487" s="144"/>
      <c r="G1487" s="145"/>
    </row>
    <row r="1488" spans="6:7">
      <c r="F1488" s="144"/>
      <c r="G1488" s="145"/>
    </row>
    <row r="1489" spans="6:7">
      <c r="F1489" s="144"/>
      <c r="G1489" s="145"/>
    </row>
    <row r="1490" spans="6:7">
      <c r="F1490" s="144"/>
      <c r="G1490" s="145"/>
    </row>
    <row r="1491" spans="6:7">
      <c r="F1491" s="144"/>
      <c r="G1491" s="145"/>
    </row>
    <row r="1492" spans="6:7">
      <c r="F1492" s="144"/>
      <c r="G1492" s="145"/>
    </row>
    <row r="1493" spans="6:7">
      <c r="F1493" s="144"/>
      <c r="G1493" s="145"/>
    </row>
    <row r="1494" spans="6:7">
      <c r="F1494" s="144"/>
      <c r="G1494" s="145"/>
    </row>
    <row r="1495" spans="6:7">
      <c r="F1495" s="144"/>
      <c r="G1495" s="145"/>
    </row>
    <row r="1496" spans="6:7">
      <c r="F1496" s="144"/>
      <c r="G1496" s="145"/>
    </row>
    <row r="1497" spans="6:7">
      <c r="F1497" s="144"/>
      <c r="G1497" s="145"/>
    </row>
    <row r="1498" spans="6:7">
      <c r="F1498" s="144"/>
      <c r="G1498" s="145"/>
    </row>
    <row r="1499" spans="6:7">
      <c r="F1499" s="144"/>
      <c r="G1499" s="145"/>
    </row>
    <row r="1500" spans="6:7">
      <c r="F1500" s="144"/>
      <c r="G1500" s="145"/>
    </row>
    <row r="1501" spans="6:7">
      <c r="F1501" s="144"/>
      <c r="G1501" s="145"/>
    </row>
    <row r="1502" spans="6:7">
      <c r="F1502" s="144"/>
      <c r="G1502" s="145"/>
    </row>
    <row r="1503" spans="6:7">
      <c r="F1503" s="144"/>
      <c r="G1503" s="145"/>
    </row>
    <row r="1504" spans="6:7">
      <c r="F1504" s="144"/>
      <c r="G1504" s="145"/>
    </row>
    <row r="1505" spans="6:7">
      <c r="F1505" s="144"/>
      <c r="G1505" s="145"/>
    </row>
    <row r="1506" spans="6:7">
      <c r="F1506" s="144"/>
      <c r="G1506" s="145"/>
    </row>
    <row r="1507" spans="6:7">
      <c r="F1507" s="144"/>
      <c r="G1507" s="145"/>
    </row>
    <row r="1508" spans="6:7">
      <c r="F1508" s="144"/>
      <c r="G1508" s="145"/>
    </row>
    <row r="1509" spans="6:7">
      <c r="F1509" s="144"/>
      <c r="G1509" s="145"/>
    </row>
    <row r="1510" spans="6:7">
      <c r="F1510" s="144"/>
      <c r="G1510" s="145"/>
    </row>
    <row r="1511" spans="6:7">
      <c r="F1511" s="144"/>
      <c r="G1511" s="145"/>
    </row>
    <row r="1512" spans="6:7">
      <c r="F1512" s="144"/>
      <c r="G1512" s="145"/>
    </row>
    <row r="1513" spans="6:7">
      <c r="F1513" s="144"/>
      <c r="G1513" s="145"/>
    </row>
    <row r="1514" spans="6:7">
      <c r="F1514" s="144"/>
      <c r="G1514" s="145"/>
    </row>
    <row r="1515" spans="6:7">
      <c r="F1515" s="144"/>
      <c r="G1515" s="145"/>
    </row>
    <row r="1516" spans="6:7">
      <c r="F1516" s="144"/>
      <c r="G1516" s="145"/>
    </row>
    <row r="1517" spans="6:7">
      <c r="F1517" s="144"/>
      <c r="G1517" s="145"/>
    </row>
    <row r="1518" spans="6:7">
      <c r="F1518" s="144"/>
      <c r="G1518" s="145"/>
    </row>
    <row r="1519" spans="6:7">
      <c r="F1519" s="144"/>
      <c r="G1519" s="145"/>
    </row>
    <row r="1520" spans="6:7">
      <c r="F1520" s="144"/>
      <c r="G1520" s="145"/>
    </row>
    <row r="1521" spans="6:7">
      <c r="F1521" s="144"/>
      <c r="G1521" s="145"/>
    </row>
    <row r="1522" spans="6:7">
      <c r="F1522" s="144"/>
      <c r="G1522" s="145"/>
    </row>
    <row r="1523" spans="6:7">
      <c r="F1523" s="144"/>
      <c r="G1523" s="145"/>
    </row>
    <row r="1524" spans="6:7">
      <c r="F1524" s="144"/>
      <c r="G1524" s="145"/>
    </row>
    <row r="1525" spans="6:7">
      <c r="F1525" s="144"/>
      <c r="G1525" s="145"/>
    </row>
    <row r="1526" spans="6:7">
      <c r="F1526" s="144"/>
      <c r="G1526" s="145"/>
    </row>
    <row r="1527" spans="6:7">
      <c r="F1527" s="144"/>
      <c r="G1527" s="145"/>
    </row>
    <row r="1528" spans="6:7">
      <c r="F1528" s="144"/>
      <c r="G1528" s="145"/>
    </row>
    <row r="1529" spans="6:7">
      <c r="F1529" s="144"/>
      <c r="G1529" s="145"/>
    </row>
    <row r="1530" spans="6:7">
      <c r="F1530" s="144"/>
      <c r="G1530" s="145"/>
    </row>
    <row r="1531" spans="6:7">
      <c r="F1531" s="144"/>
      <c r="G1531" s="145"/>
    </row>
    <row r="1532" spans="6:7">
      <c r="F1532" s="144"/>
      <c r="G1532" s="145"/>
    </row>
    <row r="1533" spans="6:7">
      <c r="F1533" s="144"/>
      <c r="G1533" s="145"/>
    </row>
    <row r="1534" spans="6:7">
      <c r="F1534" s="144"/>
      <c r="G1534" s="145"/>
    </row>
    <row r="1535" spans="6:7">
      <c r="F1535" s="144"/>
      <c r="G1535" s="145"/>
    </row>
    <row r="1536" spans="6:7">
      <c r="F1536" s="144"/>
      <c r="G1536" s="145"/>
    </row>
    <row r="1537" spans="6:7">
      <c r="F1537" s="144"/>
      <c r="G1537" s="145"/>
    </row>
    <row r="1538" spans="6:7">
      <c r="F1538" s="144"/>
      <c r="G1538" s="145"/>
    </row>
    <row r="1539" spans="6:7">
      <c r="F1539" s="144"/>
      <c r="G1539" s="145"/>
    </row>
    <row r="1540" spans="6:7">
      <c r="F1540" s="144"/>
      <c r="G1540" s="145"/>
    </row>
    <row r="1541" spans="6:7">
      <c r="F1541" s="144"/>
      <c r="G1541" s="145"/>
    </row>
    <row r="1542" spans="6:7">
      <c r="F1542" s="144"/>
      <c r="G1542" s="145"/>
    </row>
    <row r="1543" spans="6:7">
      <c r="F1543" s="144"/>
      <c r="G1543" s="145"/>
    </row>
    <row r="1544" spans="6:7">
      <c r="F1544" s="144"/>
      <c r="G1544" s="145"/>
    </row>
    <row r="1545" spans="6:7">
      <c r="F1545" s="144"/>
      <c r="G1545" s="145"/>
    </row>
    <row r="1546" spans="6:7">
      <c r="F1546" s="144"/>
      <c r="G1546" s="145"/>
    </row>
    <row r="1547" spans="6:7">
      <c r="F1547" s="144"/>
      <c r="G1547" s="145"/>
    </row>
    <row r="1548" spans="6:7">
      <c r="F1548" s="144"/>
      <c r="G1548" s="145"/>
    </row>
    <row r="1549" spans="6:7">
      <c r="F1549" s="144"/>
      <c r="G1549" s="145"/>
    </row>
    <row r="1550" spans="6:7">
      <c r="F1550" s="144"/>
      <c r="G1550" s="145"/>
    </row>
    <row r="1551" spans="6:7">
      <c r="F1551" s="144"/>
      <c r="G1551" s="145"/>
    </row>
    <row r="1552" spans="6:7">
      <c r="F1552" s="144"/>
      <c r="G1552" s="145"/>
    </row>
    <row r="1553" spans="6:7">
      <c r="F1553" s="144"/>
      <c r="G1553" s="145"/>
    </row>
    <row r="1554" spans="6:7">
      <c r="F1554" s="144"/>
      <c r="G1554" s="145"/>
    </row>
    <row r="1555" spans="6:7">
      <c r="F1555" s="144"/>
      <c r="G1555" s="145"/>
    </row>
    <row r="1556" spans="6:7">
      <c r="F1556" s="144"/>
      <c r="G1556" s="145"/>
    </row>
    <row r="1557" spans="6:7">
      <c r="F1557" s="144"/>
      <c r="G1557" s="145"/>
    </row>
    <row r="1558" spans="6:7">
      <c r="F1558" s="144"/>
      <c r="G1558" s="145"/>
    </row>
    <row r="1559" spans="6:7">
      <c r="F1559" s="144"/>
      <c r="G1559" s="145"/>
    </row>
    <row r="1560" spans="6:7">
      <c r="F1560" s="144"/>
      <c r="G1560" s="145"/>
    </row>
    <row r="1561" spans="6:7">
      <c r="F1561" s="144"/>
      <c r="G1561" s="145"/>
    </row>
    <row r="1562" spans="6:7">
      <c r="F1562" s="144"/>
      <c r="G1562" s="145"/>
    </row>
    <row r="1563" spans="6:7">
      <c r="F1563" s="144"/>
      <c r="G1563" s="145"/>
    </row>
    <row r="1564" spans="6:7">
      <c r="F1564" s="144"/>
      <c r="G1564" s="145"/>
    </row>
    <row r="1565" spans="6:7">
      <c r="F1565" s="144"/>
      <c r="G1565" s="145"/>
    </row>
    <row r="1566" spans="6:7">
      <c r="F1566" s="144"/>
      <c r="G1566" s="145"/>
    </row>
    <row r="1567" spans="6:7">
      <c r="F1567" s="144"/>
      <c r="G1567" s="145"/>
    </row>
    <row r="1568" spans="6:7">
      <c r="F1568" s="144"/>
      <c r="G1568" s="145"/>
    </row>
    <row r="1569" spans="6:7">
      <c r="F1569" s="144"/>
      <c r="G1569" s="145"/>
    </row>
    <row r="1570" spans="6:7">
      <c r="F1570" s="144"/>
      <c r="G1570" s="145"/>
    </row>
    <row r="1571" spans="6:7">
      <c r="F1571" s="144"/>
      <c r="G1571" s="145"/>
    </row>
    <row r="1572" spans="6:7">
      <c r="F1572" s="144"/>
      <c r="G1572" s="145"/>
    </row>
    <row r="1573" spans="6:7">
      <c r="F1573" s="144"/>
      <c r="G1573" s="145"/>
    </row>
    <row r="1574" spans="6:7">
      <c r="F1574" s="144"/>
      <c r="G1574" s="145"/>
    </row>
    <row r="1575" spans="6:7">
      <c r="F1575" s="144"/>
      <c r="G1575" s="145"/>
    </row>
    <row r="1576" spans="6:7">
      <c r="F1576" s="144"/>
      <c r="G1576" s="145"/>
    </row>
    <row r="1577" spans="6:7">
      <c r="F1577" s="144"/>
      <c r="G1577" s="145"/>
    </row>
    <row r="1578" spans="6:7">
      <c r="F1578" s="144"/>
      <c r="G1578" s="145"/>
    </row>
    <row r="1579" spans="6:7">
      <c r="F1579" s="144"/>
      <c r="G1579" s="145"/>
    </row>
    <row r="1580" spans="6:7">
      <c r="F1580" s="144"/>
      <c r="G1580" s="145"/>
    </row>
    <row r="1581" spans="6:7">
      <c r="F1581" s="144"/>
      <c r="G1581" s="145"/>
    </row>
    <row r="1582" spans="6:7">
      <c r="F1582" s="144"/>
      <c r="G1582" s="145"/>
    </row>
    <row r="1583" spans="6:7">
      <c r="F1583" s="144"/>
      <c r="G1583" s="145"/>
    </row>
    <row r="1584" spans="6:7">
      <c r="F1584" s="144"/>
      <c r="G1584" s="145"/>
    </row>
    <row r="1585" spans="6:7">
      <c r="F1585" s="144"/>
      <c r="G1585" s="145"/>
    </row>
    <row r="1586" spans="6:7">
      <c r="F1586" s="144"/>
      <c r="G1586" s="145"/>
    </row>
    <row r="1587" spans="6:7">
      <c r="F1587" s="144"/>
      <c r="G1587" s="145"/>
    </row>
    <row r="1588" spans="6:7">
      <c r="F1588" s="144"/>
      <c r="G1588" s="145"/>
    </row>
    <row r="1589" spans="6:7">
      <c r="F1589" s="144"/>
      <c r="G1589" s="145"/>
    </row>
    <row r="1590" spans="6:7">
      <c r="F1590" s="144"/>
      <c r="G1590" s="145"/>
    </row>
    <row r="1591" spans="6:7">
      <c r="F1591" s="144"/>
      <c r="G1591" s="145"/>
    </row>
    <row r="1592" spans="6:7">
      <c r="F1592" s="144"/>
      <c r="G1592" s="145"/>
    </row>
    <row r="1593" spans="6:7">
      <c r="F1593" s="144"/>
      <c r="G1593" s="145"/>
    </row>
    <row r="1594" spans="6:7">
      <c r="F1594" s="144"/>
      <c r="G1594" s="145"/>
    </row>
    <row r="1595" spans="6:7">
      <c r="F1595" s="144"/>
      <c r="G1595" s="145"/>
    </row>
    <row r="1596" spans="6:7">
      <c r="F1596" s="144"/>
      <c r="G1596" s="145"/>
    </row>
    <row r="1597" spans="6:7">
      <c r="F1597" s="144"/>
      <c r="G1597" s="145"/>
    </row>
    <row r="1598" spans="6:7">
      <c r="F1598" s="144"/>
      <c r="G1598" s="145"/>
    </row>
    <row r="1599" spans="6:7">
      <c r="F1599" s="144"/>
      <c r="G1599" s="145"/>
    </row>
    <row r="1600" spans="6:7">
      <c r="F1600" s="144"/>
      <c r="G1600" s="145"/>
    </row>
    <row r="1601" spans="6:7">
      <c r="F1601" s="144"/>
      <c r="G1601" s="145"/>
    </row>
    <row r="1602" spans="6:7">
      <c r="F1602" s="144"/>
      <c r="G1602" s="145"/>
    </row>
    <row r="1603" spans="6:7">
      <c r="F1603" s="144"/>
      <c r="G1603" s="145"/>
    </row>
    <row r="1604" spans="6:7">
      <c r="F1604" s="144"/>
      <c r="G1604" s="145"/>
    </row>
    <row r="1605" spans="6:7">
      <c r="F1605" s="144"/>
      <c r="G1605" s="145"/>
    </row>
    <row r="1606" spans="6:7">
      <c r="F1606" s="144"/>
      <c r="G1606" s="145"/>
    </row>
    <row r="1607" spans="6:7">
      <c r="F1607" s="144"/>
      <c r="G1607" s="145"/>
    </row>
    <row r="1608" spans="6:7">
      <c r="F1608" s="144"/>
      <c r="G1608" s="145"/>
    </row>
    <row r="1609" spans="6:7">
      <c r="F1609" s="144"/>
      <c r="G1609" s="145"/>
    </row>
    <row r="1610" spans="6:7">
      <c r="F1610" s="144"/>
      <c r="G1610" s="145"/>
    </row>
    <row r="1611" spans="6:7">
      <c r="F1611" s="144"/>
      <c r="G1611" s="145"/>
    </row>
    <row r="1612" spans="6:7">
      <c r="F1612" s="144"/>
      <c r="G1612" s="145"/>
    </row>
    <row r="1613" spans="6:7">
      <c r="F1613" s="144"/>
      <c r="G1613" s="145"/>
    </row>
    <row r="1614" spans="6:7">
      <c r="F1614" s="144"/>
      <c r="G1614" s="145"/>
    </row>
    <row r="1615" spans="6:7">
      <c r="F1615" s="144"/>
      <c r="G1615" s="145"/>
    </row>
    <row r="1616" spans="6:7">
      <c r="F1616" s="144"/>
      <c r="G1616" s="145"/>
    </row>
    <row r="1617" spans="6:7">
      <c r="F1617" s="144"/>
      <c r="G1617" s="145"/>
    </row>
    <row r="1618" spans="6:7">
      <c r="F1618" s="144"/>
      <c r="G1618" s="145"/>
    </row>
    <row r="1619" spans="6:7">
      <c r="F1619" s="144"/>
      <c r="G1619" s="145"/>
    </row>
    <row r="1620" spans="6:7">
      <c r="F1620" s="144"/>
      <c r="G1620" s="145"/>
    </row>
    <row r="1621" spans="6:7">
      <c r="F1621" s="144"/>
      <c r="G1621" s="145"/>
    </row>
    <row r="1622" spans="6:7">
      <c r="F1622" s="144"/>
      <c r="G1622" s="145"/>
    </row>
    <row r="1623" spans="6:7">
      <c r="F1623" s="144"/>
      <c r="G1623" s="145"/>
    </row>
    <row r="1624" spans="6:7">
      <c r="F1624" s="144"/>
      <c r="G1624" s="145"/>
    </row>
    <row r="1625" spans="6:7">
      <c r="F1625" s="144"/>
      <c r="G1625" s="145"/>
    </row>
    <row r="1626" spans="6:7">
      <c r="F1626" s="144"/>
      <c r="G1626" s="145"/>
    </row>
    <row r="1627" spans="6:7">
      <c r="F1627" s="144"/>
      <c r="G1627" s="145"/>
    </row>
    <row r="1628" spans="6:7">
      <c r="F1628" s="144"/>
      <c r="G1628" s="145"/>
    </row>
    <row r="1629" spans="6:7">
      <c r="F1629" s="144"/>
      <c r="G1629" s="145"/>
    </row>
    <row r="1630" spans="6:7">
      <c r="F1630" s="144"/>
      <c r="G1630" s="145"/>
    </row>
    <row r="1631" spans="6:7">
      <c r="F1631" s="144"/>
      <c r="G1631" s="145"/>
    </row>
    <row r="1632" spans="6:7">
      <c r="F1632" s="144"/>
      <c r="G1632" s="145"/>
    </row>
    <row r="1633" spans="6:7">
      <c r="F1633" s="144"/>
      <c r="G1633" s="145"/>
    </row>
    <row r="1634" spans="6:7">
      <c r="F1634" s="144"/>
      <c r="G1634" s="145"/>
    </row>
    <row r="1635" spans="6:7">
      <c r="F1635" s="144"/>
      <c r="G1635" s="145"/>
    </row>
    <row r="1636" spans="6:7">
      <c r="F1636" s="144"/>
      <c r="G1636" s="145"/>
    </row>
    <row r="1637" spans="6:7">
      <c r="F1637" s="144"/>
      <c r="G1637" s="145"/>
    </row>
    <row r="1638" spans="6:7">
      <c r="F1638" s="144"/>
      <c r="G1638" s="145"/>
    </row>
    <row r="1639" spans="6:7">
      <c r="F1639" s="144"/>
      <c r="G1639" s="145"/>
    </row>
    <row r="1640" spans="6:7">
      <c r="F1640" s="144"/>
      <c r="G1640" s="145"/>
    </row>
    <row r="1641" spans="6:7">
      <c r="F1641" s="144"/>
      <c r="G1641" s="145"/>
    </row>
    <row r="1642" spans="6:7">
      <c r="F1642" s="144"/>
      <c r="G1642" s="145"/>
    </row>
    <row r="1643" spans="6:7">
      <c r="F1643" s="144"/>
      <c r="G1643" s="145"/>
    </row>
    <row r="1644" spans="6:7">
      <c r="F1644" s="144"/>
      <c r="G1644" s="145"/>
    </row>
    <row r="1645" spans="6:7">
      <c r="F1645" s="144"/>
      <c r="G1645" s="145"/>
    </row>
    <row r="1646" spans="6:7">
      <c r="F1646" s="144"/>
      <c r="G1646" s="145"/>
    </row>
    <row r="1647" spans="6:7">
      <c r="F1647" s="144"/>
      <c r="G1647" s="145"/>
    </row>
    <row r="1648" spans="6:7">
      <c r="F1648" s="144"/>
      <c r="G1648" s="145"/>
    </row>
    <row r="1649" spans="6:7">
      <c r="F1649" s="144"/>
      <c r="G1649" s="145"/>
    </row>
    <row r="1650" spans="6:7">
      <c r="F1650" s="144"/>
      <c r="G1650" s="145"/>
    </row>
    <row r="1651" spans="6:7">
      <c r="F1651" s="144"/>
      <c r="G1651" s="145"/>
    </row>
    <row r="1652" spans="6:7">
      <c r="F1652" s="144"/>
      <c r="G1652" s="145"/>
    </row>
    <row r="1653" spans="6:7">
      <c r="F1653" s="144"/>
      <c r="G1653" s="145"/>
    </row>
    <row r="1654" spans="6:7">
      <c r="F1654" s="144"/>
      <c r="G1654" s="145"/>
    </row>
    <row r="1655" spans="6:7">
      <c r="F1655" s="144"/>
      <c r="G1655" s="145"/>
    </row>
    <row r="1656" spans="6:7">
      <c r="F1656" s="144"/>
      <c r="G1656" s="145"/>
    </row>
    <row r="1657" spans="6:7">
      <c r="F1657" s="144"/>
      <c r="G1657" s="145"/>
    </row>
    <row r="1658" spans="6:7">
      <c r="F1658" s="144"/>
      <c r="G1658" s="145"/>
    </row>
    <row r="1659" spans="6:7">
      <c r="F1659" s="144"/>
      <c r="G1659" s="145"/>
    </row>
    <row r="1660" spans="6:7">
      <c r="F1660" s="144"/>
      <c r="G1660" s="145"/>
    </row>
    <row r="1661" spans="6:7">
      <c r="F1661" s="144"/>
      <c r="G1661" s="145"/>
    </row>
    <row r="1662" spans="6:7">
      <c r="F1662" s="144"/>
      <c r="G1662" s="145"/>
    </row>
    <row r="1663" spans="6:7">
      <c r="F1663" s="144"/>
      <c r="G1663" s="145"/>
    </row>
    <row r="1664" spans="6:7">
      <c r="F1664" s="144"/>
      <c r="G1664" s="145"/>
    </row>
    <row r="1665" spans="6:7">
      <c r="F1665" s="144"/>
      <c r="G1665" s="145"/>
    </row>
    <row r="1666" spans="6:7">
      <c r="F1666" s="144"/>
      <c r="G1666" s="145"/>
    </row>
    <row r="1667" spans="6:7">
      <c r="F1667" s="144"/>
      <c r="G1667" s="145"/>
    </row>
    <row r="1668" spans="6:7">
      <c r="F1668" s="144"/>
      <c r="G1668" s="145"/>
    </row>
    <row r="1669" spans="6:7">
      <c r="F1669" s="144"/>
      <c r="G1669" s="145"/>
    </row>
    <row r="1670" spans="6:7">
      <c r="F1670" s="144"/>
      <c r="G1670" s="145"/>
    </row>
    <row r="1671" spans="6:7">
      <c r="F1671" s="144"/>
      <c r="G1671" s="145"/>
    </row>
    <row r="1672" spans="6:7">
      <c r="F1672" s="144"/>
      <c r="G1672" s="145"/>
    </row>
    <row r="1673" spans="6:7">
      <c r="F1673" s="144"/>
      <c r="G1673" s="145"/>
    </row>
    <row r="1674" spans="6:7">
      <c r="F1674" s="144"/>
      <c r="G1674" s="145"/>
    </row>
    <row r="1675" spans="6:7">
      <c r="F1675" s="144"/>
      <c r="G1675" s="145"/>
    </row>
    <row r="1676" spans="6:7">
      <c r="F1676" s="144"/>
      <c r="G1676" s="145"/>
    </row>
    <row r="1677" spans="6:7">
      <c r="F1677" s="144"/>
      <c r="G1677" s="145"/>
    </row>
    <row r="1678" spans="6:7">
      <c r="F1678" s="144"/>
      <c r="G1678" s="145"/>
    </row>
    <row r="1679" spans="6:7">
      <c r="F1679" s="144"/>
      <c r="G1679" s="145"/>
    </row>
    <row r="1680" spans="6:7">
      <c r="F1680" s="144"/>
      <c r="G1680" s="145"/>
    </row>
    <row r="1681" spans="6:7">
      <c r="F1681" s="144"/>
      <c r="G1681" s="145"/>
    </row>
    <row r="1682" spans="6:7">
      <c r="F1682" s="144"/>
      <c r="G1682" s="145"/>
    </row>
    <row r="1683" spans="6:7">
      <c r="F1683" s="144"/>
      <c r="G1683" s="145"/>
    </row>
    <row r="1684" spans="6:7">
      <c r="F1684" s="144"/>
      <c r="G1684" s="145"/>
    </row>
    <row r="1685" spans="6:7">
      <c r="F1685" s="144"/>
      <c r="G1685" s="145"/>
    </row>
    <row r="1686" spans="6:7">
      <c r="F1686" s="144"/>
      <c r="G1686" s="145"/>
    </row>
    <row r="1687" spans="6:7">
      <c r="F1687" s="144"/>
      <c r="G1687" s="145"/>
    </row>
    <row r="1688" spans="6:7">
      <c r="F1688" s="144"/>
      <c r="G1688" s="145"/>
    </row>
    <row r="1689" spans="6:7">
      <c r="F1689" s="144"/>
      <c r="G1689" s="145"/>
    </row>
    <row r="1690" spans="6:7">
      <c r="F1690" s="144"/>
      <c r="G1690" s="145"/>
    </row>
    <row r="1691" spans="6:7">
      <c r="F1691" s="144"/>
      <c r="G1691" s="145"/>
    </row>
    <row r="1692" spans="6:7">
      <c r="F1692" s="144"/>
      <c r="G1692" s="145"/>
    </row>
    <row r="1693" spans="6:7">
      <c r="F1693" s="144"/>
      <c r="G1693" s="145"/>
    </row>
    <row r="1694" spans="6:7">
      <c r="F1694" s="144"/>
      <c r="G1694" s="145"/>
    </row>
    <row r="1695" spans="6:7">
      <c r="F1695" s="144"/>
      <c r="G1695" s="145"/>
    </row>
    <row r="1696" spans="6:7">
      <c r="F1696" s="144"/>
      <c r="G1696" s="145"/>
    </row>
    <row r="1697" spans="6:7">
      <c r="F1697" s="144"/>
      <c r="G1697" s="145"/>
    </row>
    <row r="1698" spans="6:7">
      <c r="F1698" s="144"/>
      <c r="G1698" s="145"/>
    </row>
    <row r="1699" spans="6:7">
      <c r="F1699" s="144"/>
      <c r="G1699" s="145"/>
    </row>
    <row r="1700" spans="6:7">
      <c r="F1700" s="144"/>
      <c r="G1700" s="145"/>
    </row>
    <row r="1701" spans="6:7">
      <c r="F1701" s="144"/>
      <c r="G1701" s="145"/>
    </row>
    <row r="1702" spans="6:7">
      <c r="F1702" s="144"/>
      <c r="G1702" s="145"/>
    </row>
    <row r="1703" spans="6:7">
      <c r="F1703" s="144"/>
      <c r="G1703" s="145"/>
    </row>
    <row r="1704" spans="6:7">
      <c r="F1704" s="144"/>
      <c r="G1704" s="145"/>
    </row>
    <row r="1705" spans="6:7">
      <c r="F1705" s="144"/>
      <c r="G1705" s="145"/>
    </row>
    <row r="1706" spans="6:7">
      <c r="F1706" s="144"/>
      <c r="G1706" s="145"/>
    </row>
    <row r="1707" spans="6:7">
      <c r="F1707" s="144"/>
      <c r="G1707" s="145"/>
    </row>
    <row r="1708" spans="6:7">
      <c r="F1708" s="144"/>
      <c r="G1708" s="145"/>
    </row>
    <row r="1709" spans="6:7">
      <c r="F1709" s="144"/>
      <c r="G1709" s="145"/>
    </row>
    <row r="1710" spans="6:7">
      <c r="F1710" s="144"/>
      <c r="G1710" s="145"/>
    </row>
    <row r="1711" spans="6:7">
      <c r="F1711" s="144"/>
      <c r="G1711" s="145"/>
    </row>
    <row r="1712" spans="6:7">
      <c r="F1712" s="144"/>
      <c r="G1712" s="145"/>
    </row>
    <row r="1713" spans="6:7">
      <c r="F1713" s="144"/>
      <c r="G1713" s="145"/>
    </row>
    <row r="1714" spans="6:7">
      <c r="F1714" s="144"/>
      <c r="G1714" s="145"/>
    </row>
    <row r="1715" spans="6:7">
      <c r="F1715" s="144"/>
      <c r="G1715" s="145"/>
    </row>
    <row r="1716" spans="6:7">
      <c r="F1716" s="144"/>
      <c r="G1716" s="145"/>
    </row>
    <row r="1717" spans="6:7">
      <c r="F1717" s="144"/>
      <c r="G1717" s="145"/>
    </row>
    <row r="1718" spans="6:7">
      <c r="F1718" s="144"/>
      <c r="G1718" s="145"/>
    </row>
    <row r="1719" spans="6:7">
      <c r="F1719" s="144"/>
      <c r="G1719" s="145"/>
    </row>
    <row r="1720" spans="6:7">
      <c r="F1720" s="144"/>
      <c r="G1720" s="145"/>
    </row>
    <row r="1721" spans="6:7">
      <c r="F1721" s="144"/>
      <c r="G1721" s="145"/>
    </row>
    <row r="1722" spans="6:7">
      <c r="F1722" s="144"/>
      <c r="G1722" s="145"/>
    </row>
    <row r="1723" spans="6:7">
      <c r="F1723" s="144"/>
      <c r="G1723" s="145"/>
    </row>
    <row r="1724" spans="6:7">
      <c r="F1724" s="144"/>
      <c r="G1724" s="145"/>
    </row>
    <row r="1725" spans="6:7">
      <c r="F1725" s="144"/>
      <c r="G1725" s="145"/>
    </row>
    <row r="1726" spans="6:7">
      <c r="F1726" s="144"/>
      <c r="G1726" s="145"/>
    </row>
    <row r="1727" spans="6:7">
      <c r="F1727" s="144"/>
      <c r="G1727" s="145"/>
    </row>
    <row r="1728" spans="6:7">
      <c r="F1728" s="144"/>
      <c r="G1728" s="145"/>
    </row>
    <row r="1729" spans="6:7">
      <c r="F1729" s="144"/>
      <c r="G1729" s="145"/>
    </row>
    <row r="1730" spans="6:7">
      <c r="F1730" s="144"/>
      <c r="G1730" s="145"/>
    </row>
    <row r="1731" spans="6:7">
      <c r="F1731" s="144"/>
      <c r="G1731" s="145"/>
    </row>
    <row r="1732" spans="6:7">
      <c r="F1732" s="144"/>
      <c r="G1732" s="145"/>
    </row>
    <row r="1733" spans="6:7">
      <c r="F1733" s="144"/>
      <c r="G1733" s="145"/>
    </row>
    <row r="1734" spans="6:7">
      <c r="F1734" s="144"/>
      <c r="G1734" s="145"/>
    </row>
    <row r="1735" spans="6:7">
      <c r="F1735" s="144"/>
      <c r="G1735" s="145"/>
    </row>
    <row r="1736" spans="6:7">
      <c r="F1736" s="144"/>
      <c r="G1736" s="145"/>
    </row>
    <row r="1737" spans="6:7">
      <c r="F1737" s="144"/>
      <c r="G1737" s="145"/>
    </row>
    <row r="1738" spans="6:7">
      <c r="F1738" s="144"/>
      <c r="G1738" s="145"/>
    </row>
    <row r="1739" spans="6:7">
      <c r="F1739" s="144"/>
      <c r="G1739" s="145"/>
    </row>
    <row r="1740" spans="6:7">
      <c r="F1740" s="144"/>
      <c r="G1740" s="145"/>
    </row>
    <row r="1741" spans="6:7">
      <c r="F1741" s="144"/>
      <c r="G1741" s="145"/>
    </row>
    <row r="1742" spans="6:7">
      <c r="F1742" s="144"/>
      <c r="G1742" s="145"/>
    </row>
    <row r="1743" spans="6:7">
      <c r="F1743" s="144"/>
      <c r="G1743" s="145"/>
    </row>
    <row r="1744" spans="6:7">
      <c r="F1744" s="144"/>
      <c r="G1744" s="145"/>
    </row>
    <row r="1745" spans="6:7">
      <c r="F1745" s="144"/>
      <c r="G1745" s="145"/>
    </row>
    <row r="1746" spans="6:7">
      <c r="F1746" s="144"/>
      <c r="G1746" s="145"/>
    </row>
    <row r="1747" spans="6:7">
      <c r="F1747" s="144"/>
      <c r="G1747" s="145"/>
    </row>
    <row r="1748" spans="6:7">
      <c r="F1748" s="144"/>
      <c r="G1748" s="145"/>
    </row>
    <row r="1749" spans="6:7">
      <c r="F1749" s="144"/>
      <c r="G1749" s="145"/>
    </row>
    <row r="1750" spans="6:7">
      <c r="F1750" s="144"/>
      <c r="G1750" s="145"/>
    </row>
    <row r="1751" spans="6:7">
      <c r="F1751" s="144"/>
      <c r="G1751" s="145"/>
    </row>
    <row r="1752" spans="6:7">
      <c r="F1752" s="144"/>
      <c r="G1752" s="145"/>
    </row>
    <row r="1753" spans="6:7">
      <c r="F1753" s="144"/>
      <c r="G1753" s="145"/>
    </row>
    <row r="1754" spans="6:7">
      <c r="F1754" s="144"/>
      <c r="G1754" s="145"/>
    </row>
    <row r="1755" spans="6:7">
      <c r="F1755" s="144"/>
      <c r="G1755" s="145"/>
    </row>
    <row r="1756" spans="6:7">
      <c r="F1756" s="144"/>
      <c r="G1756" s="145"/>
    </row>
    <row r="1757" spans="6:7">
      <c r="F1757" s="144"/>
      <c r="G1757" s="145"/>
    </row>
    <row r="1758" spans="6:7">
      <c r="F1758" s="144"/>
      <c r="G1758" s="145"/>
    </row>
    <row r="1759" spans="6:7">
      <c r="F1759" s="144"/>
      <c r="G1759" s="145"/>
    </row>
    <row r="1760" spans="6:7">
      <c r="F1760" s="144"/>
      <c r="G1760" s="145"/>
    </row>
    <row r="1761" spans="6:7">
      <c r="F1761" s="144"/>
      <c r="G1761" s="145"/>
    </row>
    <row r="1762" spans="6:7">
      <c r="F1762" s="144"/>
      <c r="G1762" s="145"/>
    </row>
    <row r="1763" spans="6:7">
      <c r="F1763" s="144"/>
      <c r="G1763" s="145"/>
    </row>
    <row r="1764" spans="6:7">
      <c r="F1764" s="144"/>
      <c r="G1764" s="145"/>
    </row>
    <row r="1765" spans="6:7">
      <c r="F1765" s="144"/>
      <c r="G1765" s="145"/>
    </row>
    <row r="1766" spans="6:7">
      <c r="F1766" s="144"/>
      <c r="G1766" s="145"/>
    </row>
    <row r="1767" spans="6:7">
      <c r="F1767" s="144"/>
      <c r="G1767" s="145"/>
    </row>
    <row r="1768" spans="6:7">
      <c r="F1768" s="144"/>
      <c r="G1768" s="145"/>
    </row>
    <row r="1769" spans="6:7">
      <c r="F1769" s="144"/>
      <c r="G1769" s="145"/>
    </row>
    <row r="1770" spans="6:7">
      <c r="F1770" s="144"/>
      <c r="G1770" s="145"/>
    </row>
    <row r="1771" spans="6:7">
      <c r="F1771" s="144"/>
      <c r="G1771" s="145"/>
    </row>
    <row r="1772" spans="6:7">
      <c r="F1772" s="144"/>
      <c r="G1772" s="145"/>
    </row>
    <row r="1773" spans="6:7">
      <c r="F1773" s="144"/>
      <c r="G1773" s="145"/>
    </row>
    <row r="1774" spans="6:7">
      <c r="F1774" s="144"/>
      <c r="G1774" s="145"/>
    </row>
    <row r="1775" spans="6:7">
      <c r="F1775" s="144"/>
      <c r="G1775" s="145"/>
    </row>
    <row r="1776" spans="6:7">
      <c r="F1776" s="144"/>
      <c r="G1776" s="145"/>
    </row>
    <row r="1777" spans="6:7">
      <c r="F1777" s="144"/>
      <c r="G1777" s="145"/>
    </row>
    <row r="1778" spans="6:7">
      <c r="F1778" s="144"/>
      <c r="G1778" s="145"/>
    </row>
    <row r="1779" spans="6:7">
      <c r="F1779" s="144"/>
      <c r="G1779" s="145"/>
    </row>
    <row r="1780" spans="6:7">
      <c r="F1780" s="144"/>
      <c r="G1780" s="145"/>
    </row>
    <row r="1781" spans="6:7">
      <c r="F1781" s="144"/>
      <c r="G1781" s="145"/>
    </row>
    <row r="1782" spans="6:7">
      <c r="F1782" s="144"/>
      <c r="G1782" s="145"/>
    </row>
    <row r="1783" spans="6:7">
      <c r="F1783" s="144"/>
      <c r="G1783" s="145"/>
    </row>
    <row r="1784" spans="6:7">
      <c r="F1784" s="144"/>
      <c r="G1784" s="145"/>
    </row>
    <row r="1785" spans="6:7">
      <c r="F1785" s="144"/>
      <c r="G1785" s="145"/>
    </row>
    <row r="1786" spans="6:7">
      <c r="F1786" s="144"/>
      <c r="G1786" s="145"/>
    </row>
    <row r="1787" spans="6:7">
      <c r="F1787" s="144"/>
      <c r="G1787" s="145"/>
    </row>
    <row r="1788" spans="6:7">
      <c r="F1788" s="144"/>
      <c r="G1788" s="145"/>
    </row>
    <row r="1789" spans="6:7">
      <c r="F1789" s="144"/>
      <c r="G1789" s="145"/>
    </row>
    <row r="1790" spans="6:7">
      <c r="F1790" s="144"/>
      <c r="G1790" s="145"/>
    </row>
    <row r="1791" spans="6:7">
      <c r="F1791" s="144"/>
      <c r="G1791" s="145"/>
    </row>
    <row r="1792" spans="6:7">
      <c r="F1792" s="144"/>
      <c r="G1792" s="145"/>
    </row>
    <row r="1793" spans="6:7">
      <c r="F1793" s="144"/>
      <c r="G1793" s="145"/>
    </row>
    <row r="1794" spans="6:7">
      <c r="F1794" s="144"/>
      <c r="G1794" s="145"/>
    </row>
    <row r="1795" spans="6:7">
      <c r="F1795" s="144"/>
      <c r="G1795" s="145"/>
    </row>
    <row r="1796" spans="6:7">
      <c r="F1796" s="144"/>
      <c r="G1796" s="145"/>
    </row>
    <row r="1797" spans="6:7">
      <c r="F1797" s="144"/>
      <c r="G1797" s="145"/>
    </row>
    <row r="1798" spans="6:7">
      <c r="F1798" s="144"/>
      <c r="G1798" s="145"/>
    </row>
    <row r="1799" spans="6:7">
      <c r="F1799" s="144"/>
      <c r="G1799" s="145"/>
    </row>
    <row r="1800" spans="6:7">
      <c r="F1800" s="144"/>
      <c r="G1800" s="145"/>
    </row>
    <row r="1801" spans="6:7">
      <c r="F1801" s="144"/>
      <c r="G1801" s="145"/>
    </row>
    <row r="1802" spans="6:7">
      <c r="F1802" s="144"/>
      <c r="G1802" s="145"/>
    </row>
    <row r="1803" spans="6:7">
      <c r="F1803" s="144"/>
      <c r="G1803" s="145"/>
    </row>
    <row r="1804" spans="6:7">
      <c r="F1804" s="144"/>
      <c r="G1804" s="145"/>
    </row>
    <row r="1805" spans="6:7">
      <c r="F1805" s="144"/>
      <c r="G1805" s="145"/>
    </row>
    <row r="1806" spans="6:7">
      <c r="F1806" s="144"/>
      <c r="G1806" s="145"/>
    </row>
    <row r="1807" spans="6:7">
      <c r="F1807" s="144"/>
      <c r="G1807" s="145"/>
    </row>
    <row r="1808" spans="6:7">
      <c r="F1808" s="144"/>
      <c r="G1808" s="145"/>
    </row>
    <row r="1809" spans="6:7">
      <c r="F1809" s="144"/>
      <c r="G1809" s="145"/>
    </row>
    <row r="1810" spans="6:7">
      <c r="F1810" s="144"/>
      <c r="G1810" s="145"/>
    </row>
    <row r="1811" spans="6:7">
      <c r="F1811" s="144"/>
      <c r="G1811" s="145"/>
    </row>
    <row r="1812" spans="6:7">
      <c r="F1812" s="144"/>
      <c r="G1812" s="145"/>
    </row>
    <row r="1813" spans="6:7">
      <c r="F1813" s="144"/>
      <c r="G1813" s="145"/>
    </row>
    <row r="1814" spans="6:7">
      <c r="F1814" s="144"/>
      <c r="G1814" s="145"/>
    </row>
    <row r="1815" spans="6:7">
      <c r="F1815" s="144"/>
      <c r="G1815" s="145"/>
    </row>
    <row r="1816" spans="6:7">
      <c r="F1816" s="144"/>
      <c r="G1816" s="145"/>
    </row>
    <row r="1817" spans="6:7">
      <c r="F1817" s="144"/>
      <c r="G1817" s="145"/>
    </row>
    <row r="1818" spans="6:7">
      <c r="F1818" s="144"/>
      <c r="G1818" s="145"/>
    </row>
    <row r="1819" spans="6:7">
      <c r="F1819" s="144"/>
      <c r="G1819" s="145"/>
    </row>
    <row r="1820" spans="6:7">
      <c r="F1820" s="144"/>
      <c r="G1820" s="145"/>
    </row>
    <row r="1821" spans="6:7">
      <c r="F1821" s="144"/>
      <c r="G1821" s="145"/>
    </row>
    <row r="1822" spans="6:7">
      <c r="F1822" s="144"/>
      <c r="G1822" s="145"/>
    </row>
    <row r="1823" spans="6:7">
      <c r="F1823" s="144"/>
      <c r="G1823" s="145"/>
    </row>
    <row r="1824" spans="6:7">
      <c r="F1824" s="144"/>
      <c r="G1824" s="145"/>
    </row>
    <row r="1825" spans="6:7">
      <c r="F1825" s="144"/>
      <c r="G1825" s="145"/>
    </row>
    <row r="1826" spans="6:7">
      <c r="F1826" s="144"/>
      <c r="G1826" s="145"/>
    </row>
    <row r="1827" spans="6:7">
      <c r="F1827" s="144"/>
      <c r="G1827" s="145"/>
    </row>
    <row r="1828" spans="6:7">
      <c r="F1828" s="144"/>
      <c r="G1828" s="145"/>
    </row>
    <row r="1829" spans="6:7">
      <c r="F1829" s="144"/>
      <c r="G1829" s="145"/>
    </row>
    <row r="1830" spans="6:7">
      <c r="F1830" s="144"/>
      <c r="G1830" s="145"/>
    </row>
    <row r="1831" spans="6:7">
      <c r="F1831" s="144"/>
      <c r="G1831" s="145"/>
    </row>
    <row r="1832" spans="6:7">
      <c r="F1832" s="144"/>
      <c r="G1832" s="145"/>
    </row>
    <row r="1833" spans="6:7">
      <c r="F1833" s="144"/>
      <c r="G1833" s="145"/>
    </row>
    <row r="1834" spans="6:7">
      <c r="F1834" s="144"/>
      <c r="G1834" s="145"/>
    </row>
    <row r="1835" spans="6:7">
      <c r="F1835" s="144"/>
      <c r="G1835" s="145"/>
    </row>
    <row r="1836" spans="6:7">
      <c r="F1836" s="144"/>
      <c r="G1836" s="145"/>
    </row>
    <row r="1837" spans="6:7">
      <c r="F1837" s="144"/>
      <c r="G1837" s="145"/>
    </row>
    <row r="1838" spans="6:7">
      <c r="F1838" s="144"/>
      <c r="G1838" s="145"/>
    </row>
    <row r="1839" spans="6:7">
      <c r="F1839" s="144"/>
      <c r="G1839" s="145"/>
    </row>
    <row r="1840" spans="6:7">
      <c r="F1840" s="144"/>
      <c r="G1840" s="145"/>
    </row>
    <row r="1841" spans="6:7">
      <c r="F1841" s="144"/>
      <c r="G1841" s="145"/>
    </row>
    <row r="1842" spans="6:7">
      <c r="F1842" s="144"/>
      <c r="G1842" s="145"/>
    </row>
    <row r="1843" spans="6:7">
      <c r="F1843" s="144"/>
      <c r="G1843" s="145"/>
    </row>
    <row r="1844" spans="6:7">
      <c r="F1844" s="144"/>
      <c r="G1844" s="145"/>
    </row>
    <row r="1845" spans="6:7">
      <c r="F1845" s="144"/>
      <c r="G1845" s="145"/>
    </row>
    <row r="1846" spans="6:7">
      <c r="F1846" s="144"/>
      <c r="G1846" s="145"/>
    </row>
    <row r="1847" spans="6:7">
      <c r="F1847" s="144"/>
      <c r="G1847" s="145"/>
    </row>
    <row r="1848" spans="6:7">
      <c r="F1848" s="144"/>
      <c r="G1848" s="145"/>
    </row>
    <row r="1849" spans="6:7">
      <c r="F1849" s="144"/>
      <c r="G1849" s="145"/>
    </row>
    <row r="1850" spans="6:7">
      <c r="F1850" s="144"/>
      <c r="G1850" s="145"/>
    </row>
    <row r="1851" spans="6:7">
      <c r="F1851" s="144"/>
      <c r="G1851" s="145"/>
    </row>
    <row r="1852" spans="6:7">
      <c r="F1852" s="144"/>
      <c r="G1852" s="145"/>
    </row>
    <row r="1853" spans="6:7">
      <c r="F1853" s="144"/>
      <c r="G1853" s="145"/>
    </row>
    <row r="1854" spans="6:7">
      <c r="F1854" s="144"/>
      <c r="G1854" s="145"/>
    </row>
    <row r="1855" spans="6:7">
      <c r="F1855" s="144"/>
      <c r="G1855" s="145"/>
    </row>
    <row r="1856" spans="6:7">
      <c r="F1856" s="144"/>
      <c r="G1856" s="145"/>
    </row>
    <row r="1857" spans="6:7">
      <c r="F1857" s="144"/>
      <c r="G1857" s="145"/>
    </row>
    <row r="1858" spans="6:7">
      <c r="F1858" s="144"/>
      <c r="G1858" s="145"/>
    </row>
    <row r="1859" spans="6:7">
      <c r="F1859" s="144"/>
      <c r="G1859" s="145"/>
    </row>
    <row r="1860" spans="6:7">
      <c r="F1860" s="144"/>
      <c r="G1860" s="145"/>
    </row>
    <row r="1861" spans="6:7">
      <c r="F1861" s="144"/>
      <c r="G1861" s="145"/>
    </row>
    <row r="1862" spans="6:7">
      <c r="F1862" s="144"/>
      <c r="G1862" s="145"/>
    </row>
    <row r="1863" spans="6:7">
      <c r="F1863" s="144"/>
      <c r="G1863" s="145"/>
    </row>
    <row r="1864" spans="6:7">
      <c r="F1864" s="144"/>
      <c r="G1864" s="145"/>
    </row>
    <row r="1865" spans="6:7">
      <c r="F1865" s="144"/>
      <c r="G1865" s="145"/>
    </row>
    <row r="1866" spans="6:7">
      <c r="F1866" s="144"/>
      <c r="G1866" s="145"/>
    </row>
    <row r="1867" spans="6:7">
      <c r="F1867" s="144"/>
      <c r="G1867" s="145"/>
    </row>
    <row r="1868" spans="6:7">
      <c r="F1868" s="144"/>
      <c r="G1868" s="145"/>
    </row>
    <row r="1869" spans="6:7">
      <c r="F1869" s="144"/>
      <c r="G1869" s="145"/>
    </row>
    <row r="1870" spans="6:7">
      <c r="F1870" s="144"/>
      <c r="G1870" s="145"/>
    </row>
    <row r="1871" spans="6:7">
      <c r="F1871" s="144"/>
      <c r="G1871" s="145"/>
    </row>
    <row r="1872" spans="6:7">
      <c r="F1872" s="144"/>
      <c r="G1872" s="145"/>
    </row>
    <row r="1873" spans="6:7">
      <c r="F1873" s="144"/>
      <c r="G1873" s="145"/>
    </row>
    <row r="1874" spans="6:7">
      <c r="F1874" s="144"/>
      <c r="G1874" s="145"/>
    </row>
    <row r="1875" spans="6:7">
      <c r="F1875" s="144"/>
      <c r="G1875" s="145"/>
    </row>
    <row r="1876" spans="6:7">
      <c r="F1876" s="144"/>
      <c r="G1876" s="145"/>
    </row>
    <row r="1877" spans="6:7">
      <c r="F1877" s="144"/>
      <c r="G1877" s="145"/>
    </row>
    <row r="1878" spans="6:7">
      <c r="F1878" s="144"/>
      <c r="G1878" s="145"/>
    </row>
    <row r="1879" spans="6:7">
      <c r="F1879" s="144"/>
      <c r="G1879" s="145"/>
    </row>
    <row r="1880" spans="6:7">
      <c r="F1880" s="144"/>
      <c r="G1880" s="145"/>
    </row>
    <row r="1881" spans="6:7">
      <c r="F1881" s="144"/>
      <c r="G1881" s="145"/>
    </row>
    <row r="1882" spans="6:7">
      <c r="F1882" s="144"/>
      <c r="G1882" s="145"/>
    </row>
    <row r="1883" spans="6:7">
      <c r="F1883" s="144"/>
      <c r="G1883" s="145"/>
    </row>
    <row r="1884" spans="6:7">
      <c r="F1884" s="144"/>
      <c r="G1884" s="145"/>
    </row>
    <row r="1885" spans="6:7">
      <c r="F1885" s="144"/>
      <c r="G1885" s="145"/>
    </row>
    <row r="1886" spans="6:7">
      <c r="F1886" s="144"/>
      <c r="G1886" s="145"/>
    </row>
    <row r="1887" spans="6:7">
      <c r="F1887" s="144"/>
      <c r="G1887" s="145"/>
    </row>
    <row r="1888" spans="6:7">
      <c r="F1888" s="144"/>
      <c r="G1888" s="145"/>
    </row>
    <row r="1889" spans="6:7">
      <c r="F1889" s="144"/>
      <c r="G1889" s="145"/>
    </row>
    <row r="1890" spans="6:7">
      <c r="F1890" s="144"/>
      <c r="G1890" s="145"/>
    </row>
    <row r="1891" spans="6:7">
      <c r="F1891" s="144"/>
      <c r="G1891" s="145"/>
    </row>
    <row r="1892" spans="6:7">
      <c r="F1892" s="144"/>
      <c r="G1892" s="145"/>
    </row>
    <row r="1893" spans="6:7">
      <c r="F1893" s="144"/>
      <c r="G1893" s="145"/>
    </row>
    <row r="1894" spans="6:7">
      <c r="F1894" s="144"/>
      <c r="G1894" s="145"/>
    </row>
    <row r="1895" spans="6:7">
      <c r="F1895" s="144"/>
      <c r="G1895" s="145"/>
    </row>
    <row r="1896" spans="6:7">
      <c r="F1896" s="144"/>
      <c r="G1896" s="145"/>
    </row>
    <row r="1897" spans="6:7">
      <c r="F1897" s="144"/>
      <c r="G1897" s="145"/>
    </row>
    <row r="1898" spans="6:7">
      <c r="F1898" s="144"/>
      <c r="G1898" s="145"/>
    </row>
    <row r="1899" spans="6:7">
      <c r="F1899" s="144"/>
      <c r="G1899" s="145"/>
    </row>
    <row r="1900" spans="6:7">
      <c r="F1900" s="144"/>
      <c r="G1900" s="145"/>
    </row>
    <row r="1901" spans="6:7">
      <c r="F1901" s="144"/>
      <c r="G1901" s="145"/>
    </row>
    <row r="1902" spans="6:7">
      <c r="F1902" s="144"/>
      <c r="G1902" s="145"/>
    </row>
    <row r="1903" spans="6:7">
      <c r="F1903" s="144"/>
      <c r="G1903" s="145"/>
    </row>
    <row r="1904" spans="6:7">
      <c r="F1904" s="144"/>
      <c r="G1904" s="145"/>
    </row>
    <row r="1905" spans="6:7">
      <c r="F1905" s="144"/>
      <c r="G1905" s="145"/>
    </row>
    <row r="1906" spans="6:7">
      <c r="F1906" s="144"/>
      <c r="G1906" s="145"/>
    </row>
    <row r="1907" spans="6:7">
      <c r="F1907" s="144"/>
      <c r="G1907" s="145"/>
    </row>
    <row r="1908" spans="6:7">
      <c r="F1908" s="144"/>
      <c r="G1908" s="145"/>
    </row>
    <row r="1909" spans="6:7">
      <c r="F1909" s="144"/>
      <c r="G1909" s="145"/>
    </row>
    <row r="1910" spans="6:7">
      <c r="F1910" s="144"/>
      <c r="G1910" s="145"/>
    </row>
    <row r="1911" spans="6:7">
      <c r="F1911" s="144"/>
      <c r="G1911" s="145"/>
    </row>
    <row r="1912" spans="6:7">
      <c r="F1912" s="144"/>
      <c r="G1912" s="145"/>
    </row>
    <row r="1913" spans="6:7">
      <c r="F1913" s="144"/>
      <c r="G1913" s="145"/>
    </row>
    <row r="1914" spans="6:7">
      <c r="F1914" s="144"/>
      <c r="G1914" s="145"/>
    </row>
    <row r="1915" spans="6:7">
      <c r="F1915" s="144"/>
      <c r="G1915" s="145"/>
    </row>
    <row r="1916" spans="6:7">
      <c r="F1916" s="144"/>
      <c r="G1916" s="145"/>
    </row>
    <row r="1917" spans="6:7">
      <c r="F1917" s="144"/>
      <c r="G1917" s="145"/>
    </row>
    <row r="1918" spans="6:7">
      <c r="F1918" s="144"/>
      <c r="G1918" s="145"/>
    </row>
    <row r="1919" spans="6:7">
      <c r="F1919" s="144"/>
      <c r="G1919" s="145"/>
    </row>
    <row r="1920" spans="6:7">
      <c r="F1920" s="144"/>
      <c r="G1920" s="145"/>
    </row>
    <row r="1921" spans="6:7">
      <c r="F1921" s="144"/>
      <c r="G1921" s="145"/>
    </row>
    <row r="1922" spans="6:7">
      <c r="F1922" s="144"/>
      <c r="G1922" s="145"/>
    </row>
    <row r="1923" spans="6:7">
      <c r="F1923" s="144"/>
      <c r="G1923" s="145"/>
    </row>
    <row r="1924" spans="6:7">
      <c r="F1924" s="144"/>
      <c r="G1924" s="145"/>
    </row>
    <row r="1925" spans="6:7">
      <c r="F1925" s="144"/>
      <c r="G1925" s="145"/>
    </row>
    <row r="1926" spans="6:7">
      <c r="F1926" s="144"/>
      <c r="G1926" s="145"/>
    </row>
    <row r="1927" spans="6:7">
      <c r="F1927" s="144"/>
      <c r="G1927" s="145"/>
    </row>
    <row r="1928" spans="6:7">
      <c r="F1928" s="144"/>
      <c r="G1928" s="145"/>
    </row>
    <row r="1929" spans="6:7">
      <c r="F1929" s="144"/>
      <c r="G1929" s="145"/>
    </row>
    <row r="1930" spans="6:7">
      <c r="F1930" s="144"/>
      <c r="G1930" s="145"/>
    </row>
    <row r="1931" spans="6:7">
      <c r="F1931" s="144"/>
      <c r="G1931" s="145"/>
    </row>
    <row r="1932" spans="6:7">
      <c r="F1932" s="144"/>
      <c r="G1932" s="145"/>
    </row>
    <row r="1933" spans="6:7">
      <c r="F1933" s="144"/>
      <c r="G1933" s="145"/>
    </row>
    <row r="1934" spans="6:7">
      <c r="F1934" s="144"/>
      <c r="G1934" s="145"/>
    </row>
    <row r="1935" spans="6:7">
      <c r="F1935" s="144"/>
      <c r="G1935" s="145"/>
    </row>
    <row r="1936" spans="6:7">
      <c r="F1936" s="144"/>
      <c r="G1936" s="145"/>
    </row>
    <row r="1937" spans="6:7">
      <c r="F1937" s="144"/>
      <c r="G1937" s="145"/>
    </row>
    <row r="1938" spans="6:7">
      <c r="F1938" s="144"/>
      <c r="G1938" s="145"/>
    </row>
    <row r="1939" spans="6:7">
      <c r="F1939" s="144"/>
      <c r="G1939" s="145"/>
    </row>
    <row r="1940" spans="6:7">
      <c r="F1940" s="144"/>
      <c r="G1940" s="145"/>
    </row>
    <row r="1941" spans="6:7">
      <c r="F1941" s="144"/>
      <c r="G1941" s="145"/>
    </row>
    <row r="1942" spans="6:7">
      <c r="F1942" s="144"/>
      <c r="G1942" s="145"/>
    </row>
    <row r="1943" spans="6:7">
      <c r="F1943" s="144"/>
      <c r="G1943" s="145"/>
    </row>
    <row r="1944" spans="6:7">
      <c r="F1944" s="144"/>
      <c r="G1944" s="145"/>
    </row>
    <row r="1945" spans="6:7">
      <c r="F1945" s="144"/>
      <c r="G1945" s="145"/>
    </row>
    <row r="1946" spans="6:7">
      <c r="F1946" s="144"/>
      <c r="G1946" s="145"/>
    </row>
    <row r="1947" spans="6:7">
      <c r="F1947" s="144"/>
      <c r="G1947" s="145"/>
    </row>
    <row r="1948" spans="6:7">
      <c r="F1948" s="144"/>
      <c r="G1948" s="145"/>
    </row>
    <row r="1949" spans="6:7">
      <c r="F1949" s="144"/>
      <c r="G1949" s="145"/>
    </row>
    <row r="1950" spans="6:7">
      <c r="F1950" s="144"/>
      <c r="G1950" s="145"/>
    </row>
    <row r="1951" spans="6:7">
      <c r="F1951" s="144"/>
      <c r="G1951" s="145"/>
    </row>
    <row r="1952" spans="6:7">
      <c r="F1952" s="144"/>
      <c r="G1952" s="145"/>
    </row>
    <row r="1953" spans="6:7">
      <c r="F1953" s="144"/>
      <c r="G1953" s="145"/>
    </row>
    <row r="1954" spans="6:7">
      <c r="F1954" s="144"/>
      <c r="G1954" s="145"/>
    </row>
    <row r="1955" spans="6:7">
      <c r="F1955" s="144"/>
      <c r="G1955" s="145"/>
    </row>
    <row r="1956" spans="6:7">
      <c r="F1956" s="144"/>
      <c r="G1956" s="145"/>
    </row>
    <row r="1957" spans="6:7">
      <c r="F1957" s="144"/>
      <c r="G1957" s="145"/>
    </row>
    <row r="1958" spans="6:7">
      <c r="F1958" s="144"/>
      <c r="G1958" s="145"/>
    </row>
    <row r="1959" spans="6:7">
      <c r="F1959" s="144"/>
      <c r="G1959" s="145"/>
    </row>
    <row r="1960" spans="6:7">
      <c r="F1960" s="144"/>
      <c r="G1960" s="145"/>
    </row>
    <row r="1961" spans="6:7">
      <c r="F1961" s="144"/>
      <c r="G1961" s="145"/>
    </row>
    <row r="1962" spans="6:7">
      <c r="F1962" s="144"/>
      <c r="G1962" s="145"/>
    </row>
    <row r="1963" spans="6:7">
      <c r="F1963" s="144"/>
      <c r="G1963" s="145"/>
    </row>
    <row r="1964" spans="6:7">
      <c r="F1964" s="144"/>
      <c r="G1964" s="145"/>
    </row>
    <row r="1965" spans="6:7">
      <c r="F1965" s="144"/>
      <c r="G1965" s="145"/>
    </row>
    <row r="1966" spans="6:7">
      <c r="F1966" s="144"/>
      <c r="G1966" s="145"/>
    </row>
    <row r="1967" spans="6:7">
      <c r="F1967" s="144"/>
      <c r="G1967" s="145"/>
    </row>
    <row r="1968" spans="6:7">
      <c r="F1968" s="144"/>
      <c r="G1968" s="145"/>
    </row>
    <row r="1969" spans="6:7">
      <c r="F1969" s="144"/>
      <c r="G1969" s="145"/>
    </row>
    <row r="1970" spans="6:7">
      <c r="F1970" s="144"/>
      <c r="G1970" s="145"/>
    </row>
    <row r="1971" spans="6:7">
      <c r="F1971" s="144"/>
      <c r="G1971" s="145"/>
    </row>
    <row r="1972" spans="6:7">
      <c r="F1972" s="144"/>
      <c r="G1972" s="145"/>
    </row>
    <row r="1973" spans="6:7">
      <c r="F1973" s="144"/>
      <c r="G1973" s="145"/>
    </row>
    <row r="1974" spans="6:7">
      <c r="F1974" s="144"/>
      <c r="G1974" s="145"/>
    </row>
    <row r="1975" spans="6:7">
      <c r="F1975" s="144"/>
      <c r="G1975" s="145"/>
    </row>
    <row r="1976" spans="6:7">
      <c r="F1976" s="144"/>
      <c r="G1976" s="145"/>
    </row>
    <row r="1977" spans="6:7">
      <c r="F1977" s="144"/>
      <c r="G1977" s="145"/>
    </row>
    <row r="1978" spans="6:7">
      <c r="F1978" s="144"/>
      <c r="G1978" s="145"/>
    </row>
    <row r="1979" spans="6:7">
      <c r="F1979" s="144"/>
      <c r="G1979" s="145"/>
    </row>
    <row r="1980" spans="6:7">
      <c r="F1980" s="144"/>
      <c r="G1980" s="145"/>
    </row>
    <row r="1981" spans="6:7">
      <c r="F1981" s="144"/>
      <c r="G1981" s="145"/>
    </row>
    <row r="1982" spans="6:7">
      <c r="F1982" s="144"/>
      <c r="G1982" s="145"/>
    </row>
    <row r="1983" spans="6:7">
      <c r="F1983" s="144"/>
      <c r="G1983" s="145"/>
    </row>
    <row r="1984" spans="6:7">
      <c r="F1984" s="144"/>
      <c r="G1984" s="145"/>
    </row>
    <row r="1985" spans="6:7">
      <c r="F1985" s="144"/>
      <c r="G1985" s="145"/>
    </row>
    <row r="1986" spans="6:7">
      <c r="F1986" s="144"/>
      <c r="G1986" s="145"/>
    </row>
    <row r="1987" spans="6:7">
      <c r="F1987" s="144"/>
      <c r="G1987" s="145"/>
    </row>
    <row r="1988" spans="6:7">
      <c r="F1988" s="144"/>
      <c r="G1988" s="145"/>
    </row>
    <row r="1989" spans="6:7">
      <c r="F1989" s="144"/>
      <c r="G1989" s="145"/>
    </row>
    <row r="1990" spans="6:7">
      <c r="F1990" s="144"/>
      <c r="G1990" s="145"/>
    </row>
    <row r="1991" spans="6:7">
      <c r="F1991" s="144"/>
      <c r="G1991" s="145"/>
    </row>
    <row r="1992" spans="6:7">
      <c r="F1992" s="144"/>
      <c r="G1992" s="145"/>
    </row>
    <row r="1993" spans="6:7">
      <c r="F1993" s="144"/>
      <c r="G1993" s="145"/>
    </row>
    <row r="1994" spans="6:7">
      <c r="F1994" s="144"/>
      <c r="G1994" s="145"/>
    </row>
    <row r="1995" spans="6:7">
      <c r="F1995" s="144"/>
      <c r="G1995" s="145"/>
    </row>
    <row r="1996" spans="6:7">
      <c r="F1996" s="144"/>
      <c r="G1996" s="145"/>
    </row>
    <row r="1997" spans="6:7">
      <c r="F1997" s="144"/>
      <c r="G1997" s="145"/>
    </row>
    <row r="1998" spans="6:7">
      <c r="F1998" s="144"/>
      <c r="G1998" s="145"/>
    </row>
    <row r="1999" spans="6:7">
      <c r="F1999" s="144"/>
      <c r="G1999" s="145"/>
    </row>
    <row r="2000" spans="6:7">
      <c r="F2000" s="144"/>
      <c r="G2000" s="145"/>
    </row>
    <row r="2001" spans="6:7">
      <c r="F2001" s="144"/>
      <c r="G2001" s="145"/>
    </row>
    <row r="2002" spans="6:7">
      <c r="F2002" s="144"/>
      <c r="G2002" s="145"/>
    </row>
    <row r="2003" spans="6:7">
      <c r="F2003" s="144"/>
      <c r="G2003" s="145"/>
    </row>
    <row r="2004" spans="6:7">
      <c r="F2004" s="144"/>
      <c r="G2004" s="145"/>
    </row>
    <row r="2005" spans="6:7">
      <c r="F2005" s="144"/>
      <c r="G2005" s="145"/>
    </row>
    <row r="2006" spans="6:7">
      <c r="F2006" s="144"/>
      <c r="G2006" s="145"/>
    </row>
    <row r="2007" spans="6:7">
      <c r="F2007" s="144"/>
      <c r="G2007" s="145"/>
    </row>
    <row r="2008" spans="6:7">
      <c r="F2008" s="144"/>
      <c r="G2008" s="145"/>
    </row>
    <row r="2009" spans="6:7">
      <c r="F2009" s="144"/>
      <c r="G2009" s="145"/>
    </row>
    <row r="2010" spans="6:7">
      <c r="F2010" s="144"/>
      <c r="G2010" s="145"/>
    </row>
    <row r="2011" spans="6:7">
      <c r="F2011" s="144"/>
      <c r="G2011" s="145"/>
    </row>
    <row r="2012" spans="6:7">
      <c r="F2012" s="144"/>
      <c r="G2012" s="145"/>
    </row>
    <row r="2013" spans="6:7">
      <c r="F2013" s="144"/>
      <c r="G2013" s="145"/>
    </row>
    <row r="2014" spans="6:7">
      <c r="F2014" s="144"/>
      <c r="G2014" s="145"/>
    </row>
    <row r="2015" spans="6:7">
      <c r="F2015" s="144"/>
      <c r="G2015" s="145"/>
    </row>
    <row r="2016" spans="6:7">
      <c r="F2016" s="144"/>
      <c r="G2016" s="145"/>
    </row>
    <row r="2017" spans="6:7">
      <c r="F2017" s="144"/>
      <c r="G2017" s="145"/>
    </row>
    <row r="2018" spans="6:7">
      <c r="F2018" s="144"/>
      <c r="G2018" s="145"/>
    </row>
    <row r="2019" spans="6:7">
      <c r="F2019" s="144"/>
      <c r="G2019" s="145"/>
    </row>
    <row r="2020" spans="6:7">
      <c r="F2020" s="144"/>
      <c r="G2020" s="145"/>
    </row>
    <row r="2021" spans="6:7">
      <c r="F2021" s="144"/>
      <c r="G2021" s="145"/>
    </row>
    <row r="2022" spans="6:7">
      <c r="F2022" s="144"/>
      <c r="G2022" s="145"/>
    </row>
    <row r="2023" spans="6:7">
      <c r="F2023" s="144"/>
      <c r="G2023" s="145"/>
    </row>
    <row r="2024" spans="6:7">
      <c r="F2024" s="144"/>
      <c r="G2024" s="145"/>
    </row>
    <row r="2025" spans="6:7">
      <c r="F2025" s="144"/>
      <c r="G2025" s="145"/>
    </row>
    <row r="2026" spans="6:7">
      <c r="F2026" s="144"/>
      <c r="G2026" s="145"/>
    </row>
    <row r="2027" spans="6:7">
      <c r="F2027" s="144"/>
      <c r="G2027" s="145"/>
    </row>
    <row r="2028" spans="6:7">
      <c r="F2028" s="144"/>
      <c r="G2028" s="145"/>
    </row>
    <row r="2029" spans="6:7">
      <c r="F2029" s="144"/>
      <c r="G2029" s="145"/>
    </row>
    <row r="2030" spans="6:7">
      <c r="F2030" s="144"/>
      <c r="G2030" s="145"/>
    </row>
    <row r="2031" spans="6:7">
      <c r="F2031" s="144"/>
      <c r="G2031" s="145"/>
    </row>
    <row r="2032" spans="6:7">
      <c r="F2032" s="144"/>
      <c r="G2032" s="145"/>
    </row>
    <row r="2033" spans="6:7">
      <c r="F2033" s="144"/>
      <c r="G2033" s="145"/>
    </row>
    <row r="2034" spans="6:7">
      <c r="F2034" s="144"/>
      <c r="G2034" s="145"/>
    </row>
    <row r="2035" spans="6:7">
      <c r="F2035" s="144"/>
      <c r="G2035" s="145"/>
    </row>
    <row r="2036" spans="6:7">
      <c r="F2036" s="144"/>
      <c r="G2036" s="145"/>
    </row>
    <row r="2037" spans="6:7">
      <c r="F2037" s="144"/>
      <c r="G2037" s="145"/>
    </row>
    <row r="2038" spans="6:7">
      <c r="F2038" s="144"/>
      <c r="G2038" s="145"/>
    </row>
    <row r="2039" spans="6:7">
      <c r="F2039" s="144"/>
      <c r="G2039" s="145"/>
    </row>
    <row r="2040" spans="6:7">
      <c r="F2040" s="144"/>
      <c r="G2040" s="145"/>
    </row>
    <row r="2041" spans="6:7">
      <c r="F2041" s="144"/>
      <c r="G2041" s="145"/>
    </row>
    <row r="2042" spans="6:7">
      <c r="F2042" s="144"/>
      <c r="G2042" s="145"/>
    </row>
    <row r="2043" spans="6:7">
      <c r="F2043" s="144"/>
      <c r="G2043" s="145"/>
    </row>
    <row r="2044" spans="6:7">
      <c r="F2044" s="144"/>
      <c r="G2044" s="145"/>
    </row>
    <row r="2045" spans="6:7">
      <c r="F2045" s="144"/>
      <c r="G2045" s="145"/>
    </row>
    <row r="2046" spans="6:7">
      <c r="F2046" s="144"/>
      <c r="G2046" s="145"/>
    </row>
    <row r="2047" spans="6:7">
      <c r="F2047" s="144"/>
      <c r="G2047" s="145"/>
    </row>
    <row r="2048" spans="6:7">
      <c r="F2048" s="144"/>
      <c r="G2048" s="145"/>
    </row>
    <row r="2049" spans="6:7">
      <c r="F2049" s="144"/>
      <c r="G2049" s="145"/>
    </row>
    <row r="2050" spans="6:7">
      <c r="F2050" s="144"/>
      <c r="G2050" s="145"/>
    </row>
    <row r="2051" spans="6:7">
      <c r="F2051" s="144"/>
      <c r="G2051" s="145"/>
    </row>
    <row r="2052" spans="6:7">
      <c r="F2052" s="144"/>
      <c r="G2052" s="145"/>
    </row>
    <row r="2053" spans="6:7">
      <c r="F2053" s="144"/>
      <c r="G2053" s="145"/>
    </row>
    <row r="2054" spans="6:7">
      <c r="F2054" s="144"/>
      <c r="G2054" s="145"/>
    </row>
    <row r="2055" spans="6:7">
      <c r="F2055" s="144"/>
      <c r="G2055" s="145"/>
    </row>
    <row r="2056" spans="6:7">
      <c r="F2056" s="144"/>
      <c r="G2056" s="145"/>
    </row>
    <row r="2057" spans="6:7">
      <c r="F2057" s="144"/>
      <c r="G2057" s="145"/>
    </row>
    <row r="2058" spans="6:7">
      <c r="F2058" s="144"/>
      <c r="G2058" s="145"/>
    </row>
    <row r="2059" spans="6:7">
      <c r="F2059" s="144"/>
      <c r="G2059" s="145"/>
    </row>
    <row r="2060" spans="6:7">
      <c r="F2060" s="144"/>
      <c r="G2060" s="145"/>
    </row>
    <row r="2061" spans="6:7">
      <c r="F2061" s="144"/>
      <c r="G2061" s="145"/>
    </row>
    <row r="2062" spans="6:7">
      <c r="F2062" s="144"/>
      <c r="G2062" s="145"/>
    </row>
    <row r="2063" spans="6:7">
      <c r="F2063" s="144"/>
      <c r="G2063" s="145"/>
    </row>
    <row r="2064" spans="6:7">
      <c r="F2064" s="144"/>
      <c r="G2064" s="145"/>
    </row>
    <row r="2065" spans="6:7">
      <c r="F2065" s="144"/>
      <c r="G2065" s="145"/>
    </row>
    <row r="2066" spans="6:7">
      <c r="F2066" s="144"/>
      <c r="G2066" s="145"/>
    </row>
    <row r="2067" spans="6:7">
      <c r="F2067" s="144"/>
      <c r="G2067" s="145"/>
    </row>
    <row r="2068" spans="6:7">
      <c r="F2068" s="144"/>
      <c r="G2068" s="145"/>
    </row>
    <row r="2069" spans="6:7">
      <c r="F2069" s="144"/>
      <c r="G2069" s="145"/>
    </row>
    <row r="2070" spans="6:7">
      <c r="F2070" s="144"/>
      <c r="G2070" s="145"/>
    </row>
    <row r="2071" spans="6:7">
      <c r="F2071" s="144"/>
      <c r="G2071" s="145"/>
    </row>
    <row r="2072" spans="6:7">
      <c r="F2072" s="144"/>
      <c r="G2072" s="145"/>
    </row>
    <row r="2073" spans="6:7">
      <c r="F2073" s="144"/>
      <c r="G2073" s="145"/>
    </row>
    <row r="2074" spans="6:7">
      <c r="F2074" s="144"/>
      <c r="G2074" s="145"/>
    </row>
    <row r="2075" spans="6:7">
      <c r="F2075" s="144"/>
      <c r="G2075" s="145"/>
    </row>
    <row r="2076" spans="6:7">
      <c r="F2076" s="144"/>
      <c r="G2076" s="145"/>
    </row>
    <row r="2077" spans="6:7">
      <c r="F2077" s="144"/>
      <c r="G2077" s="145"/>
    </row>
    <row r="2078" spans="6:7">
      <c r="F2078" s="144"/>
      <c r="G2078" s="145"/>
    </row>
    <row r="2079" spans="6:7">
      <c r="F2079" s="144"/>
      <c r="G2079" s="145"/>
    </row>
    <row r="2080" spans="6:7">
      <c r="F2080" s="144"/>
      <c r="G2080" s="145"/>
    </row>
    <row r="2081" spans="6:7">
      <c r="F2081" s="144"/>
      <c r="G2081" s="145"/>
    </row>
    <row r="2082" spans="6:7">
      <c r="F2082" s="144"/>
      <c r="G2082" s="145"/>
    </row>
    <row r="2083" spans="6:7">
      <c r="F2083" s="144"/>
      <c r="G2083" s="145"/>
    </row>
    <row r="2084" spans="6:7">
      <c r="F2084" s="144"/>
      <c r="G2084" s="145"/>
    </row>
    <row r="2085" spans="6:7">
      <c r="F2085" s="144"/>
      <c r="G2085" s="145"/>
    </row>
    <row r="2086" spans="6:7">
      <c r="F2086" s="144"/>
      <c r="G2086" s="145"/>
    </row>
    <row r="2087" spans="6:7">
      <c r="F2087" s="144"/>
      <c r="G2087" s="145"/>
    </row>
    <row r="2088" spans="6:7">
      <c r="F2088" s="144"/>
      <c r="G2088" s="145"/>
    </row>
    <row r="2089" spans="6:7">
      <c r="F2089" s="144"/>
      <c r="G2089" s="145"/>
    </row>
    <row r="2090" spans="6:7">
      <c r="F2090" s="144"/>
      <c r="G2090" s="145"/>
    </row>
    <row r="2091" spans="6:7">
      <c r="F2091" s="144"/>
      <c r="G2091" s="145"/>
    </row>
    <row r="2092" spans="6:7">
      <c r="F2092" s="144"/>
      <c r="G2092" s="145"/>
    </row>
    <row r="2093" spans="6:7">
      <c r="F2093" s="144"/>
      <c r="G2093" s="145"/>
    </row>
    <row r="2094" spans="6:7">
      <c r="F2094" s="144"/>
      <c r="G2094" s="145"/>
    </row>
    <row r="2095" spans="6:7">
      <c r="F2095" s="144"/>
      <c r="G2095" s="145"/>
    </row>
    <row r="2096" spans="6:7">
      <c r="F2096" s="144"/>
      <c r="G2096" s="145"/>
    </row>
    <row r="2097" spans="6:7">
      <c r="F2097" s="144"/>
      <c r="G2097" s="145"/>
    </row>
    <row r="2098" spans="6:7">
      <c r="F2098" s="144"/>
      <c r="G2098" s="145"/>
    </row>
    <row r="2099" spans="6:7">
      <c r="F2099" s="144"/>
      <c r="G2099" s="145"/>
    </row>
    <row r="2100" spans="6:7">
      <c r="F2100" s="144"/>
      <c r="G2100" s="145"/>
    </row>
    <row r="2101" spans="6:7">
      <c r="F2101" s="144"/>
      <c r="G2101" s="145"/>
    </row>
    <row r="2102" spans="6:7">
      <c r="F2102" s="144"/>
      <c r="G2102" s="145"/>
    </row>
    <row r="2103" spans="6:7">
      <c r="F2103" s="144"/>
      <c r="G2103" s="145"/>
    </row>
    <row r="2104" spans="6:7">
      <c r="F2104" s="144"/>
      <c r="G2104" s="145"/>
    </row>
    <row r="2105" spans="6:7">
      <c r="F2105" s="144"/>
      <c r="G2105" s="145"/>
    </row>
    <row r="2106" spans="6:7">
      <c r="F2106" s="144"/>
      <c r="G2106" s="145"/>
    </row>
    <row r="2107" spans="6:7">
      <c r="F2107" s="144"/>
      <c r="G2107" s="145"/>
    </row>
    <row r="2108" spans="6:7">
      <c r="F2108" s="144"/>
      <c r="G2108" s="145"/>
    </row>
    <row r="2109" spans="6:7">
      <c r="F2109" s="144"/>
      <c r="G2109" s="145"/>
    </row>
    <row r="2110" spans="6:7">
      <c r="F2110" s="144"/>
      <c r="G2110" s="145"/>
    </row>
    <row r="2111" spans="6:7">
      <c r="F2111" s="144"/>
      <c r="G2111" s="145"/>
    </row>
    <row r="2112" spans="6:7">
      <c r="F2112" s="144"/>
      <c r="G2112" s="145"/>
    </row>
    <row r="2113" spans="6:7">
      <c r="F2113" s="144"/>
      <c r="G2113" s="145"/>
    </row>
    <row r="2114" spans="6:7">
      <c r="F2114" s="144"/>
      <c r="G2114" s="145"/>
    </row>
    <row r="2115" spans="6:7">
      <c r="F2115" s="144"/>
      <c r="G2115" s="145"/>
    </row>
    <row r="2116" spans="6:7">
      <c r="F2116" s="144"/>
      <c r="G2116" s="145"/>
    </row>
    <row r="2117" spans="6:7">
      <c r="F2117" s="144"/>
      <c r="G2117" s="145"/>
    </row>
    <row r="2118" spans="6:7">
      <c r="F2118" s="144"/>
      <c r="G2118" s="145"/>
    </row>
    <row r="2119" spans="6:7">
      <c r="F2119" s="144"/>
      <c r="G2119" s="145"/>
    </row>
    <row r="2120" spans="6:7">
      <c r="F2120" s="144"/>
      <c r="G2120" s="145"/>
    </row>
    <row r="2121" spans="6:7">
      <c r="F2121" s="144"/>
      <c r="G2121" s="145"/>
    </row>
    <row r="2122" spans="6:7">
      <c r="F2122" s="144"/>
      <c r="G2122" s="145"/>
    </row>
    <row r="2123" spans="6:7">
      <c r="F2123" s="144"/>
      <c r="G2123" s="145"/>
    </row>
    <row r="2124" spans="6:7">
      <c r="F2124" s="144"/>
      <c r="G2124" s="145"/>
    </row>
    <row r="2125" spans="6:7">
      <c r="F2125" s="144"/>
      <c r="G2125" s="145"/>
    </row>
    <row r="2126" spans="6:7">
      <c r="F2126" s="144"/>
      <c r="G2126" s="145"/>
    </row>
    <row r="2127" spans="6:7">
      <c r="F2127" s="144"/>
      <c r="G2127" s="145"/>
    </row>
    <row r="2128" spans="6:7">
      <c r="F2128" s="144"/>
      <c r="G2128" s="145"/>
    </row>
    <row r="2129" spans="6:7">
      <c r="F2129" s="144"/>
      <c r="G2129" s="145"/>
    </row>
    <row r="2130" spans="6:7">
      <c r="F2130" s="144"/>
      <c r="G2130" s="145"/>
    </row>
    <row r="2131" spans="6:7">
      <c r="F2131" s="144"/>
      <c r="G2131" s="145"/>
    </row>
    <row r="2132" spans="6:7">
      <c r="F2132" s="144"/>
      <c r="G2132" s="145"/>
    </row>
    <row r="2133" spans="6:7">
      <c r="F2133" s="144"/>
      <c r="G2133" s="145"/>
    </row>
    <row r="2134" spans="6:7">
      <c r="F2134" s="144"/>
      <c r="G2134" s="145"/>
    </row>
    <row r="2135" spans="6:7">
      <c r="F2135" s="144"/>
      <c r="G2135" s="145"/>
    </row>
    <row r="2136" spans="6:7">
      <c r="F2136" s="144"/>
      <c r="G2136" s="145"/>
    </row>
    <row r="2137" spans="6:7">
      <c r="F2137" s="144"/>
      <c r="G2137" s="145"/>
    </row>
    <row r="2138" spans="6:7">
      <c r="F2138" s="144"/>
      <c r="G2138" s="145"/>
    </row>
    <row r="2139" spans="6:7">
      <c r="F2139" s="144"/>
      <c r="G2139" s="145"/>
    </row>
    <row r="2140" spans="6:7">
      <c r="F2140" s="144"/>
      <c r="G2140" s="145"/>
    </row>
    <row r="2141" spans="6:7">
      <c r="F2141" s="144"/>
      <c r="G2141" s="145"/>
    </row>
    <row r="2142" spans="6:7">
      <c r="F2142" s="144"/>
      <c r="G2142" s="145"/>
    </row>
    <row r="2143" spans="6:7">
      <c r="F2143" s="144"/>
      <c r="G2143" s="145"/>
    </row>
    <row r="2144" spans="6:7">
      <c r="F2144" s="144"/>
      <c r="G2144" s="145"/>
    </row>
    <row r="2145" spans="6:7">
      <c r="F2145" s="144"/>
      <c r="G2145" s="145"/>
    </row>
    <row r="2146" spans="6:7">
      <c r="F2146" s="144"/>
      <c r="G2146" s="145"/>
    </row>
    <row r="2147" spans="6:7">
      <c r="F2147" s="144"/>
      <c r="G2147" s="145"/>
    </row>
    <row r="2148" spans="6:7">
      <c r="F2148" s="144"/>
      <c r="G2148" s="145"/>
    </row>
    <row r="2149" spans="6:7">
      <c r="F2149" s="144"/>
      <c r="G2149" s="145"/>
    </row>
    <row r="2150" spans="6:7">
      <c r="F2150" s="144"/>
      <c r="G2150" s="145"/>
    </row>
    <row r="2151" spans="6:7">
      <c r="F2151" s="144"/>
      <c r="G2151" s="145"/>
    </row>
    <row r="2152" spans="6:7">
      <c r="F2152" s="144"/>
      <c r="G2152" s="145"/>
    </row>
    <row r="2153" spans="6:7">
      <c r="F2153" s="144"/>
      <c r="G2153" s="145"/>
    </row>
    <row r="2154" spans="6:7">
      <c r="F2154" s="144"/>
      <c r="G2154" s="145"/>
    </row>
    <row r="2155" spans="6:7">
      <c r="F2155" s="144"/>
      <c r="G2155" s="145"/>
    </row>
    <row r="2156" spans="6:7">
      <c r="F2156" s="144"/>
      <c r="G2156" s="145"/>
    </row>
    <row r="2157" spans="6:7">
      <c r="F2157" s="144"/>
      <c r="G2157" s="145"/>
    </row>
    <row r="2158" spans="6:7">
      <c r="F2158" s="144"/>
      <c r="G2158" s="145"/>
    </row>
    <row r="2159" spans="6:7">
      <c r="F2159" s="144"/>
      <c r="G2159" s="145"/>
    </row>
    <row r="2160" spans="6:7">
      <c r="F2160" s="144"/>
      <c r="G2160" s="145"/>
    </row>
    <row r="2161" spans="6:7">
      <c r="F2161" s="144"/>
      <c r="G2161" s="145"/>
    </row>
    <row r="2162" spans="6:7">
      <c r="F2162" s="144"/>
      <c r="G2162" s="145"/>
    </row>
    <row r="2163" spans="6:7">
      <c r="F2163" s="144"/>
      <c r="G2163" s="145"/>
    </row>
    <row r="2164" spans="6:7">
      <c r="F2164" s="144"/>
      <c r="G2164" s="145"/>
    </row>
    <row r="2165" spans="6:7">
      <c r="F2165" s="144"/>
      <c r="G2165" s="145"/>
    </row>
    <row r="2166" spans="6:7">
      <c r="F2166" s="144"/>
      <c r="G2166" s="145"/>
    </row>
    <row r="2167" spans="6:7">
      <c r="F2167" s="144"/>
      <c r="G2167" s="145"/>
    </row>
    <row r="2168" spans="6:7">
      <c r="F2168" s="144"/>
      <c r="G2168" s="145"/>
    </row>
    <row r="2169" spans="6:7">
      <c r="F2169" s="144"/>
      <c r="G2169" s="145"/>
    </row>
    <row r="2170" spans="6:7">
      <c r="F2170" s="144"/>
      <c r="G2170" s="145"/>
    </row>
    <row r="2171" spans="6:7">
      <c r="F2171" s="144"/>
      <c r="G2171" s="145"/>
    </row>
    <row r="2172" spans="6:7">
      <c r="F2172" s="144"/>
      <c r="G2172" s="145"/>
    </row>
    <row r="2173" spans="6:7">
      <c r="F2173" s="144"/>
      <c r="G2173" s="145"/>
    </row>
    <row r="2174" spans="6:7">
      <c r="F2174" s="144"/>
      <c r="G2174" s="145"/>
    </row>
    <row r="2175" spans="6:7">
      <c r="F2175" s="144"/>
      <c r="G2175" s="145"/>
    </row>
    <row r="2176" spans="6:7">
      <c r="F2176" s="144"/>
      <c r="G2176" s="145"/>
    </row>
    <row r="2177" spans="6:7">
      <c r="F2177" s="144"/>
      <c r="G2177" s="145"/>
    </row>
    <row r="2178" spans="6:7">
      <c r="F2178" s="144"/>
      <c r="G2178" s="145"/>
    </row>
    <row r="2179" spans="6:7">
      <c r="F2179" s="144"/>
      <c r="G2179" s="145"/>
    </row>
    <row r="2180" spans="6:7">
      <c r="F2180" s="144"/>
      <c r="G2180" s="145"/>
    </row>
    <row r="2181" spans="6:7">
      <c r="F2181" s="144"/>
      <c r="G2181" s="145"/>
    </row>
    <row r="2182" spans="6:7">
      <c r="F2182" s="144"/>
      <c r="G2182" s="145"/>
    </row>
    <row r="2183" spans="6:7">
      <c r="F2183" s="144"/>
      <c r="G2183" s="145"/>
    </row>
    <row r="2184" spans="6:7">
      <c r="F2184" s="144"/>
      <c r="G2184" s="145"/>
    </row>
    <row r="2185" spans="6:7">
      <c r="F2185" s="144"/>
      <c r="G2185" s="145"/>
    </row>
    <row r="2186" spans="6:7">
      <c r="F2186" s="144"/>
      <c r="G2186" s="145"/>
    </row>
    <row r="2187" spans="6:7">
      <c r="F2187" s="144"/>
      <c r="G2187" s="145"/>
    </row>
    <row r="2188" spans="6:7">
      <c r="F2188" s="144"/>
      <c r="G2188" s="145"/>
    </row>
    <row r="2189" spans="6:7">
      <c r="F2189" s="144"/>
      <c r="G2189" s="145"/>
    </row>
    <row r="2190" spans="6:7">
      <c r="F2190" s="144"/>
      <c r="G2190" s="145"/>
    </row>
    <row r="2191" spans="6:7">
      <c r="F2191" s="144"/>
      <c r="G2191" s="145"/>
    </row>
    <row r="2192" spans="6:7">
      <c r="F2192" s="144"/>
      <c r="G2192" s="145"/>
    </row>
    <row r="2193" spans="6:7">
      <c r="F2193" s="144"/>
      <c r="G2193" s="145"/>
    </row>
    <row r="2194" spans="6:7">
      <c r="F2194" s="144"/>
      <c r="G2194" s="145"/>
    </row>
    <row r="2195" spans="6:7">
      <c r="F2195" s="144"/>
      <c r="G2195" s="145"/>
    </row>
    <row r="2196" spans="6:7">
      <c r="F2196" s="144"/>
      <c r="G2196" s="145"/>
    </row>
    <row r="2197" spans="6:7">
      <c r="F2197" s="144"/>
      <c r="G2197" s="145"/>
    </row>
    <row r="2198" spans="6:7">
      <c r="F2198" s="144"/>
      <c r="G2198" s="145"/>
    </row>
    <row r="2199" spans="6:7">
      <c r="F2199" s="144"/>
      <c r="G2199" s="145"/>
    </row>
    <row r="2200" spans="6:7">
      <c r="F2200" s="144"/>
      <c r="G2200" s="145"/>
    </row>
    <row r="2201" spans="6:7">
      <c r="F2201" s="144"/>
      <c r="G2201" s="145"/>
    </row>
    <row r="2202" spans="6:7">
      <c r="F2202" s="144"/>
      <c r="G2202" s="145"/>
    </row>
    <row r="2203" spans="6:7">
      <c r="F2203" s="144"/>
      <c r="G2203" s="145"/>
    </row>
    <row r="2204" spans="6:7">
      <c r="F2204" s="144"/>
      <c r="G2204" s="145"/>
    </row>
    <row r="2205" spans="6:7">
      <c r="F2205" s="144"/>
      <c r="G2205" s="145"/>
    </row>
    <row r="2206" spans="6:7">
      <c r="F2206" s="144"/>
      <c r="G2206" s="145"/>
    </row>
    <row r="2207" spans="6:7">
      <c r="F2207" s="144"/>
      <c r="G2207" s="145"/>
    </row>
    <row r="2208" spans="6:7">
      <c r="F2208" s="144"/>
      <c r="G2208" s="145"/>
    </row>
    <row r="2209" spans="6:7">
      <c r="F2209" s="144"/>
      <c r="G2209" s="145"/>
    </row>
    <row r="2210" spans="6:7">
      <c r="F2210" s="144"/>
      <c r="G2210" s="145"/>
    </row>
    <row r="2211" spans="6:7">
      <c r="F2211" s="144"/>
      <c r="G2211" s="145"/>
    </row>
    <row r="2212" spans="6:7">
      <c r="F2212" s="144"/>
      <c r="G2212" s="145"/>
    </row>
    <row r="2213" spans="6:7">
      <c r="F2213" s="144"/>
      <c r="G2213" s="145"/>
    </row>
    <row r="2214" spans="6:7">
      <c r="F2214" s="144"/>
      <c r="G2214" s="145"/>
    </row>
    <row r="2215" spans="6:7">
      <c r="F2215" s="144"/>
      <c r="G2215" s="145"/>
    </row>
    <row r="2216" spans="6:7">
      <c r="F2216" s="144"/>
      <c r="G2216" s="145"/>
    </row>
    <row r="2217" spans="6:7">
      <c r="F2217" s="144"/>
      <c r="G2217" s="145"/>
    </row>
    <row r="2218" spans="6:7">
      <c r="F2218" s="144"/>
      <c r="G2218" s="145"/>
    </row>
    <row r="2219" spans="6:7">
      <c r="F2219" s="144"/>
      <c r="G2219" s="145"/>
    </row>
    <row r="2220" spans="6:7">
      <c r="F2220" s="144"/>
      <c r="G2220" s="145"/>
    </row>
    <row r="2221" spans="6:7">
      <c r="F2221" s="144"/>
      <c r="G2221" s="145"/>
    </row>
    <row r="2222" spans="6:7">
      <c r="F2222" s="144"/>
      <c r="G2222" s="145"/>
    </row>
    <row r="2223" spans="6:7">
      <c r="F2223" s="144"/>
      <c r="G2223" s="145"/>
    </row>
    <row r="2224" spans="6:7">
      <c r="F2224" s="144"/>
      <c r="G2224" s="145"/>
    </row>
    <row r="2225" spans="6:7">
      <c r="F2225" s="144"/>
      <c r="G2225" s="145"/>
    </row>
    <row r="2226" spans="6:7">
      <c r="F2226" s="144"/>
      <c r="G2226" s="145"/>
    </row>
    <row r="2227" spans="6:7">
      <c r="F2227" s="144"/>
      <c r="G2227" s="145"/>
    </row>
    <row r="2228" spans="6:7">
      <c r="F2228" s="144"/>
      <c r="G2228" s="145"/>
    </row>
    <row r="2229" spans="6:7">
      <c r="F2229" s="144"/>
      <c r="G2229" s="145"/>
    </row>
    <row r="2230" spans="6:7">
      <c r="F2230" s="144"/>
      <c r="G2230" s="145"/>
    </row>
    <row r="2231" spans="6:7">
      <c r="F2231" s="144"/>
      <c r="G2231" s="145"/>
    </row>
    <row r="2232" spans="6:7">
      <c r="F2232" s="144"/>
      <c r="G2232" s="145"/>
    </row>
    <row r="2233" spans="6:7">
      <c r="F2233" s="144"/>
      <c r="G2233" s="145"/>
    </row>
    <row r="2234" spans="6:7">
      <c r="F2234" s="144"/>
      <c r="G2234" s="145"/>
    </row>
    <row r="2235" spans="6:7">
      <c r="F2235" s="144"/>
      <c r="G2235" s="145"/>
    </row>
    <row r="2236" spans="6:7">
      <c r="F2236" s="144"/>
      <c r="G2236" s="145"/>
    </row>
    <row r="2237" spans="6:7">
      <c r="F2237" s="144"/>
      <c r="G2237" s="145"/>
    </row>
    <row r="2238" spans="6:7">
      <c r="F2238" s="144"/>
      <c r="G2238" s="145"/>
    </row>
    <row r="2239" spans="6:7">
      <c r="F2239" s="144"/>
      <c r="G2239" s="145"/>
    </row>
    <row r="2240" spans="6:7">
      <c r="F2240" s="144"/>
      <c r="G2240" s="145"/>
    </row>
    <row r="2241" spans="6:7">
      <c r="F2241" s="144"/>
      <c r="G2241" s="145"/>
    </row>
    <row r="2242" spans="6:7">
      <c r="F2242" s="144"/>
      <c r="G2242" s="145"/>
    </row>
    <row r="2243" spans="6:7">
      <c r="F2243" s="144"/>
      <c r="G2243" s="145"/>
    </row>
    <row r="2244" spans="6:7">
      <c r="F2244" s="144"/>
      <c r="G2244" s="145"/>
    </row>
    <row r="2245" spans="6:7">
      <c r="F2245" s="144"/>
      <c r="G2245" s="145"/>
    </row>
    <row r="2246" spans="6:7">
      <c r="F2246" s="144"/>
      <c r="G2246" s="145"/>
    </row>
    <row r="2247" spans="6:7">
      <c r="F2247" s="144"/>
      <c r="G2247" s="145"/>
    </row>
    <row r="2248" spans="6:7">
      <c r="F2248" s="144"/>
      <c r="G2248" s="145"/>
    </row>
    <row r="2249" spans="6:7">
      <c r="F2249" s="144"/>
      <c r="G2249" s="145"/>
    </row>
    <row r="2250" spans="6:7">
      <c r="F2250" s="144"/>
      <c r="G2250" s="145"/>
    </row>
    <row r="2251" spans="6:7">
      <c r="F2251" s="144"/>
      <c r="G2251" s="145"/>
    </row>
    <row r="2252" spans="6:7">
      <c r="F2252" s="144"/>
      <c r="G2252" s="145"/>
    </row>
    <row r="2253" spans="6:7">
      <c r="F2253" s="144"/>
      <c r="G2253" s="145"/>
    </row>
    <row r="2254" spans="6:7">
      <c r="F2254" s="144"/>
      <c r="G2254" s="145"/>
    </row>
    <row r="2255" spans="6:7">
      <c r="F2255" s="144"/>
      <c r="G2255" s="145"/>
    </row>
    <row r="2256" spans="6:7">
      <c r="F2256" s="144"/>
      <c r="G2256" s="145"/>
    </row>
    <row r="2257" spans="6:7">
      <c r="F2257" s="144"/>
      <c r="G2257" s="145"/>
    </row>
    <row r="2258" spans="6:7">
      <c r="F2258" s="144"/>
      <c r="G2258" s="145"/>
    </row>
    <row r="2259" spans="6:7">
      <c r="F2259" s="144"/>
      <c r="G2259" s="145"/>
    </row>
    <row r="2260" spans="6:7">
      <c r="F2260" s="144"/>
      <c r="G2260" s="145"/>
    </row>
    <row r="2261" spans="6:7">
      <c r="F2261" s="144"/>
      <c r="G2261" s="145"/>
    </row>
    <row r="2262" spans="6:7">
      <c r="F2262" s="144"/>
      <c r="G2262" s="145"/>
    </row>
    <row r="2263" spans="6:7">
      <c r="F2263" s="144"/>
      <c r="G2263" s="145"/>
    </row>
    <row r="2264" spans="6:7">
      <c r="F2264" s="144"/>
      <c r="G2264" s="145"/>
    </row>
    <row r="2265" spans="6:7">
      <c r="F2265" s="144"/>
      <c r="G2265" s="145"/>
    </row>
    <row r="2266" spans="6:7">
      <c r="F2266" s="144"/>
      <c r="G2266" s="145"/>
    </row>
    <row r="2267" spans="6:7">
      <c r="F2267" s="144"/>
      <c r="G2267" s="145"/>
    </row>
    <row r="2268" spans="6:7">
      <c r="F2268" s="144"/>
      <c r="G2268" s="145"/>
    </row>
    <row r="2269" spans="6:7">
      <c r="F2269" s="144"/>
      <c r="G2269" s="145"/>
    </row>
    <row r="2270" spans="6:7">
      <c r="F2270" s="144"/>
      <c r="G2270" s="145"/>
    </row>
    <row r="2271" spans="6:7">
      <c r="F2271" s="144"/>
      <c r="G2271" s="145"/>
    </row>
    <row r="2272" spans="6:7">
      <c r="F2272" s="144"/>
      <c r="G2272" s="145"/>
    </row>
    <row r="2273" spans="6:7">
      <c r="F2273" s="144"/>
      <c r="G2273" s="145"/>
    </row>
    <row r="2274" spans="6:7">
      <c r="F2274" s="144"/>
      <c r="G2274" s="145"/>
    </row>
    <row r="2275" spans="6:7">
      <c r="F2275" s="144"/>
      <c r="G2275" s="145"/>
    </row>
    <row r="2276" spans="6:7">
      <c r="F2276" s="144"/>
      <c r="G2276" s="145"/>
    </row>
    <row r="2277" spans="6:7">
      <c r="F2277" s="144"/>
      <c r="G2277" s="145"/>
    </row>
    <row r="2278" spans="6:7">
      <c r="F2278" s="144"/>
      <c r="G2278" s="145"/>
    </row>
    <row r="2279" spans="6:7">
      <c r="F2279" s="144"/>
      <c r="G2279" s="145"/>
    </row>
    <row r="2280" spans="6:7">
      <c r="F2280" s="144"/>
      <c r="G2280" s="145"/>
    </row>
    <row r="2281" spans="6:7">
      <c r="F2281" s="144"/>
      <c r="G2281" s="145"/>
    </row>
    <row r="2282" spans="6:7">
      <c r="F2282" s="144"/>
      <c r="G2282" s="145"/>
    </row>
    <row r="2283" spans="6:7">
      <c r="F2283" s="144"/>
      <c r="G2283" s="145"/>
    </row>
    <row r="2284" spans="6:7">
      <c r="F2284" s="144"/>
      <c r="G2284" s="145"/>
    </row>
    <row r="2285" spans="6:7">
      <c r="F2285" s="144"/>
      <c r="G2285" s="145"/>
    </row>
    <row r="2286" spans="6:7">
      <c r="F2286" s="144"/>
      <c r="G2286" s="145"/>
    </row>
    <row r="2287" spans="6:7">
      <c r="F2287" s="144"/>
      <c r="G2287" s="145"/>
    </row>
    <row r="2288" spans="6:7">
      <c r="F2288" s="144"/>
      <c r="G2288" s="145"/>
    </row>
    <row r="2289" spans="6:7">
      <c r="F2289" s="144"/>
      <c r="G2289" s="145"/>
    </row>
    <row r="2290" spans="6:7">
      <c r="F2290" s="144"/>
      <c r="G2290" s="145"/>
    </row>
    <row r="2291" spans="6:7">
      <c r="F2291" s="144"/>
      <c r="G2291" s="145"/>
    </row>
    <row r="2292" spans="6:7">
      <c r="F2292" s="144"/>
      <c r="G2292" s="145"/>
    </row>
    <row r="2293" spans="6:7">
      <c r="F2293" s="144"/>
      <c r="G2293" s="145"/>
    </row>
    <row r="2294" spans="6:7">
      <c r="F2294" s="144"/>
      <c r="G2294" s="145"/>
    </row>
    <row r="2295" spans="6:7">
      <c r="F2295" s="144"/>
      <c r="G2295" s="145"/>
    </row>
    <row r="2296" spans="6:7">
      <c r="F2296" s="144"/>
      <c r="G2296" s="145"/>
    </row>
    <row r="2297" spans="6:7">
      <c r="F2297" s="144"/>
      <c r="G2297" s="145"/>
    </row>
    <row r="2298" spans="6:7">
      <c r="F2298" s="144"/>
      <c r="G2298" s="145"/>
    </row>
    <row r="2299" spans="6:7">
      <c r="F2299" s="144"/>
      <c r="G2299" s="145"/>
    </row>
    <row r="2300" spans="6:7">
      <c r="F2300" s="144"/>
      <c r="G2300" s="145"/>
    </row>
    <row r="2301" spans="6:7">
      <c r="F2301" s="144"/>
      <c r="G2301" s="145"/>
    </row>
    <row r="2302" spans="6:7">
      <c r="F2302" s="144"/>
      <c r="G2302" s="145"/>
    </row>
    <row r="2303" spans="6:7">
      <c r="F2303" s="144"/>
      <c r="G2303" s="145"/>
    </row>
    <row r="2304" spans="6:7">
      <c r="F2304" s="144"/>
      <c r="G2304" s="145"/>
    </row>
    <row r="2305" spans="6:7">
      <c r="F2305" s="144"/>
      <c r="G2305" s="145"/>
    </row>
    <row r="2306" spans="6:7">
      <c r="F2306" s="144"/>
      <c r="G2306" s="145"/>
    </row>
    <row r="2307" spans="6:7">
      <c r="F2307" s="144"/>
      <c r="G2307" s="145"/>
    </row>
    <row r="2308" spans="6:7">
      <c r="F2308" s="144"/>
      <c r="G2308" s="145"/>
    </row>
    <row r="2309" spans="6:7">
      <c r="F2309" s="144"/>
      <c r="G2309" s="145"/>
    </row>
    <row r="2310" spans="6:7">
      <c r="F2310" s="144"/>
      <c r="G2310" s="145"/>
    </row>
    <row r="2311" spans="6:7">
      <c r="F2311" s="144"/>
      <c r="G2311" s="145"/>
    </row>
    <row r="2312" spans="6:7">
      <c r="F2312" s="144"/>
      <c r="G2312" s="145"/>
    </row>
    <row r="2313" spans="6:7">
      <c r="F2313" s="144"/>
      <c r="G2313" s="145"/>
    </row>
    <row r="2314" spans="6:7">
      <c r="F2314" s="144"/>
      <c r="G2314" s="145"/>
    </row>
    <row r="2315" spans="6:7">
      <c r="F2315" s="144"/>
      <c r="G2315" s="145"/>
    </row>
    <row r="2316" spans="6:7">
      <c r="F2316" s="144"/>
      <c r="G2316" s="145"/>
    </row>
    <row r="2317" spans="6:7">
      <c r="F2317" s="144"/>
      <c r="G2317" s="145"/>
    </row>
    <row r="2318" spans="6:7">
      <c r="F2318" s="144"/>
      <c r="G2318" s="145"/>
    </row>
    <row r="2319" spans="6:7">
      <c r="F2319" s="144"/>
      <c r="G2319" s="145"/>
    </row>
    <row r="2320" spans="6:7">
      <c r="F2320" s="144"/>
      <c r="G2320" s="145"/>
    </row>
    <row r="2321" spans="6:7">
      <c r="F2321" s="144"/>
      <c r="G2321" s="145"/>
    </row>
    <row r="2322" spans="6:7">
      <c r="F2322" s="144"/>
      <c r="G2322" s="145"/>
    </row>
    <row r="2323" spans="6:7">
      <c r="F2323" s="144"/>
      <c r="G2323" s="145"/>
    </row>
    <row r="2324" spans="6:7">
      <c r="F2324" s="144"/>
      <c r="G2324" s="145"/>
    </row>
    <row r="2325" spans="6:7">
      <c r="F2325" s="144"/>
      <c r="G2325" s="145"/>
    </row>
    <row r="2326" spans="6:7">
      <c r="F2326" s="144"/>
      <c r="G2326" s="145"/>
    </row>
    <row r="2327" spans="6:7">
      <c r="F2327" s="144"/>
      <c r="G2327" s="145"/>
    </row>
    <row r="2328" spans="6:7">
      <c r="F2328" s="144"/>
      <c r="G2328" s="145"/>
    </row>
    <row r="2329" spans="6:7">
      <c r="F2329" s="144"/>
      <c r="G2329" s="145"/>
    </row>
    <row r="2330" spans="6:7">
      <c r="F2330" s="144"/>
      <c r="G2330" s="145"/>
    </row>
    <row r="2331" spans="6:7">
      <c r="F2331" s="144"/>
      <c r="G2331" s="145"/>
    </row>
    <row r="2332" spans="6:7">
      <c r="F2332" s="144"/>
      <c r="G2332" s="145"/>
    </row>
    <row r="2333" spans="6:7">
      <c r="F2333" s="144"/>
      <c r="G2333" s="145"/>
    </row>
    <row r="2334" spans="6:7">
      <c r="F2334" s="144"/>
      <c r="G2334" s="145"/>
    </row>
    <row r="2335" spans="6:7">
      <c r="F2335" s="144"/>
      <c r="G2335" s="145"/>
    </row>
    <row r="2336" spans="6:7">
      <c r="F2336" s="144"/>
      <c r="G2336" s="145"/>
    </row>
    <row r="2337" spans="6:7">
      <c r="F2337" s="144"/>
      <c r="G2337" s="145"/>
    </row>
    <row r="2338" spans="6:7">
      <c r="F2338" s="144"/>
      <c r="G2338" s="145"/>
    </row>
    <row r="2339" spans="6:7">
      <c r="F2339" s="144"/>
      <c r="G2339" s="145"/>
    </row>
    <row r="2340" spans="6:7">
      <c r="F2340" s="144"/>
      <c r="G2340" s="145"/>
    </row>
    <row r="2341" spans="6:7">
      <c r="F2341" s="144"/>
      <c r="G2341" s="145"/>
    </row>
    <row r="2342" spans="6:7">
      <c r="F2342" s="144"/>
      <c r="G2342" s="145"/>
    </row>
    <row r="2343" spans="6:7">
      <c r="F2343" s="144"/>
      <c r="G2343" s="145"/>
    </row>
    <row r="2344" spans="6:7">
      <c r="F2344" s="144"/>
      <c r="G2344" s="145"/>
    </row>
    <row r="2345" spans="6:7">
      <c r="F2345" s="144"/>
      <c r="G2345" s="145"/>
    </row>
    <row r="2346" spans="6:7">
      <c r="F2346" s="144"/>
      <c r="G2346" s="145"/>
    </row>
    <row r="2347" spans="6:7">
      <c r="F2347" s="144"/>
      <c r="G2347" s="145"/>
    </row>
    <row r="2348" spans="6:7">
      <c r="F2348" s="144"/>
      <c r="G2348" s="145"/>
    </row>
    <row r="2349" spans="6:7">
      <c r="F2349" s="144"/>
      <c r="G2349" s="145"/>
    </row>
    <row r="2350" spans="6:7">
      <c r="F2350" s="144"/>
      <c r="G2350" s="145"/>
    </row>
    <row r="2351" spans="6:7">
      <c r="F2351" s="144"/>
      <c r="G2351" s="145"/>
    </row>
    <row r="2352" spans="6:7">
      <c r="F2352" s="144"/>
      <c r="G2352" s="145"/>
    </row>
    <row r="2353" spans="6:7">
      <c r="F2353" s="144"/>
      <c r="G2353" s="145"/>
    </row>
    <row r="2354" spans="6:7">
      <c r="F2354" s="144"/>
      <c r="G2354" s="145"/>
    </row>
    <row r="2355" spans="6:7">
      <c r="F2355" s="144"/>
      <c r="G2355" s="145"/>
    </row>
    <row r="2356" spans="6:7">
      <c r="F2356" s="144"/>
      <c r="G2356" s="145"/>
    </row>
    <row r="2357" spans="6:7">
      <c r="F2357" s="144"/>
      <c r="G2357" s="145"/>
    </row>
    <row r="2358" spans="6:7">
      <c r="F2358" s="144"/>
      <c r="G2358" s="145"/>
    </row>
    <row r="2359" spans="6:7">
      <c r="F2359" s="144"/>
      <c r="G2359" s="145"/>
    </row>
    <row r="2360" spans="6:7">
      <c r="F2360" s="144"/>
      <c r="G2360" s="145"/>
    </row>
    <row r="2361" spans="6:7">
      <c r="F2361" s="144"/>
      <c r="G2361" s="145"/>
    </row>
    <row r="2362" spans="6:7">
      <c r="F2362" s="144"/>
      <c r="G2362" s="145"/>
    </row>
    <row r="2363" spans="6:7">
      <c r="F2363" s="144"/>
      <c r="G2363" s="145"/>
    </row>
    <row r="2364" spans="6:7">
      <c r="F2364" s="144"/>
      <c r="G2364" s="145"/>
    </row>
    <row r="2365" spans="6:7">
      <c r="F2365" s="144"/>
      <c r="G2365" s="145"/>
    </row>
    <row r="2366" spans="6:7">
      <c r="F2366" s="144"/>
      <c r="G2366" s="145"/>
    </row>
    <row r="2367" spans="6:7">
      <c r="F2367" s="144"/>
      <c r="G2367" s="145"/>
    </row>
    <row r="2368" spans="6:7">
      <c r="F2368" s="144"/>
      <c r="G2368" s="145"/>
    </row>
    <row r="2369" spans="6:7">
      <c r="F2369" s="144"/>
      <c r="G2369" s="145"/>
    </row>
    <row r="2370" spans="6:7">
      <c r="F2370" s="144"/>
      <c r="G2370" s="145"/>
    </row>
    <row r="2371" spans="6:7">
      <c r="F2371" s="144"/>
      <c r="G2371" s="145"/>
    </row>
    <row r="2372" spans="6:7">
      <c r="F2372" s="144"/>
      <c r="G2372" s="145"/>
    </row>
    <row r="2373" spans="6:7">
      <c r="F2373" s="144"/>
      <c r="G2373" s="145"/>
    </row>
    <row r="2374" spans="6:7">
      <c r="F2374" s="144"/>
      <c r="G2374" s="145"/>
    </row>
    <row r="2375" spans="6:7">
      <c r="F2375" s="144"/>
      <c r="G2375" s="145"/>
    </row>
    <row r="2376" spans="6:7">
      <c r="F2376" s="144"/>
      <c r="G2376" s="145"/>
    </row>
    <row r="2377" spans="6:7">
      <c r="F2377" s="144"/>
      <c r="G2377" s="145"/>
    </row>
    <row r="2378" spans="6:7">
      <c r="F2378" s="144"/>
      <c r="G2378" s="145"/>
    </row>
    <row r="2379" spans="6:7">
      <c r="F2379" s="144"/>
      <c r="G2379" s="145"/>
    </row>
    <row r="2380" spans="6:7">
      <c r="F2380" s="144"/>
      <c r="G2380" s="145"/>
    </row>
    <row r="2381" spans="6:7">
      <c r="F2381" s="144"/>
      <c r="G2381" s="145"/>
    </row>
    <row r="2382" spans="6:7">
      <c r="F2382" s="144"/>
      <c r="G2382" s="145"/>
    </row>
    <row r="2383" spans="6:7">
      <c r="F2383" s="144"/>
      <c r="G2383" s="145"/>
    </row>
    <row r="2384" spans="6:7">
      <c r="F2384" s="144"/>
      <c r="G2384" s="145"/>
    </row>
    <row r="2385" spans="6:7">
      <c r="F2385" s="144"/>
      <c r="G2385" s="145"/>
    </row>
    <row r="2386" spans="6:7">
      <c r="F2386" s="144"/>
      <c r="G2386" s="145"/>
    </row>
    <row r="2387" spans="6:7">
      <c r="F2387" s="144"/>
      <c r="G2387" s="145"/>
    </row>
    <row r="2388" spans="6:7">
      <c r="F2388" s="144"/>
      <c r="G2388" s="145"/>
    </row>
    <row r="2389" spans="6:7">
      <c r="F2389" s="144"/>
      <c r="G2389" s="145"/>
    </row>
    <row r="2390" spans="6:7">
      <c r="F2390" s="144"/>
      <c r="G2390" s="145"/>
    </row>
    <row r="2391" spans="6:7">
      <c r="F2391" s="144"/>
      <c r="G2391" s="145"/>
    </row>
    <row r="2392" spans="6:7">
      <c r="F2392" s="144"/>
      <c r="G2392" s="145"/>
    </row>
    <row r="2393" spans="6:7">
      <c r="F2393" s="144"/>
      <c r="G2393" s="145"/>
    </row>
    <row r="2394" spans="6:7">
      <c r="F2394" s="144"/>
      <c r="G2394" s="145"/>
    </row>
    <row r="2395" spans="6:7">
      <c r="F2395" s="144"/>
      <c r="G2395" s="145"/>
    </row>
    <row r="2396" spans="6:7">
      <c r="F2396" s="144"/>
      <c r="G2396" s="145"/>
    </row>
    <row r="2397" spans="6:7">
      <c r="F2397" s="144"/>
      <c r="G2397" s="145"/>
    </row>
    <row r="2398" spans="6:7">
      <c r="F2398" s="144"/>
      <c r="G2398" s="145"/>
    </row>
    <row r="2399" spans="6:7">
      <c r="F2399" s="144"/>
      <c r="G2399" s="145"/>
    </row>
    <row r="2400" spans="6:7">
      <c r="F2400" s="144"/>
      <c r="G2400" s="145"/>
    </row>
    <row r="2401" spans="6:7">
      <c r="F2401" s="144"/>
      <c r="G2401" s="145"/>
    </row>
    <row r="2402" spans="6:7">
      <c r="F2402" s="144"/>
      <c r="G2402" s="145"/>
    </row>
    <row r="2403" spans="6:7">
      <c r="F2403" s="144"/>
      <c r="G2403" s="145"/>
    </row>
    <row r="2404" spans="6:7">
      <c r="F2404" s="144"/>
      <c r="G2404" s="145"/>
    </row>
    <row r="2405" spans="6:7">
      <c r="F2405" s="144"/>
      <c r="G2405" s="145"/>
    </row>
    <row r="2406" spans="6:7">
      <c r="F2406" s="144"/>
      <c r="G2406" s="145"/>
    </row>
    <row r="2407" spans="6:7">
      <c r="F2407" s="144"/>
      <c r="G2407" s="145"/>
    </row>
    <row r="2408" spans="6:7">
      <c r="F2408" s="144"/>
      <c r="G2408" s="145"/>
    </row>
    <row r="2409" spans="6:7">
      <c r="F2409" s="144"/>
      <c r="G2409" s="145"/>
    </row>
    <row r="2410" spans="6:7">
      <c r="F2410" s="144"/>
      <c r="G2410" s="145"/>
    </row>
    <row r="2411" spans="6:7">
      <c r="F2411" s="144"/>
      <c r="G2411" s="145"/>
    </row>
    <row r="2412" spans="6:7">
      <c r="F2412" s="144"/>
      <c r="G2412" s="145"/>
    </row>
    <row r="2413" spans="6:7">
      <c r="F2413" s="144"/>
      <c r="G2413" s="145"/>
    </row>
    <row r="2414" spans="6:7">
      <c r="F2414" s="144"/>
      <c r="G2414" s="145"/>
    </row>
    <row r="2415" spans="6:7">
      <c r="F2415" s="144"/>
      <c r="G2415" s="145"/>
    </row>
    <row r="2416" spans="6:7">
      <c r="F2416" s="144"/>
      <c r="G2416" s="145"/>
    </row>
    <row r="2417" spans="6:7">
      <c r="F2417" s="144"/>
      <c r="G2417" s="145"/>
    </row>
    <row r="2418" spans="6:7">
      <c r="F2418" s="144"/>
      <c r="G2418" s="145"/>
    </row>
    <row r="2419" spans="6:7">
      <c r="F2419" s="144"/>
      <c r="G2419" s="145"/>
    </row>
    <row r="2420" spans="6:7">
      <c r="F2420" s="144"/>
      <c r="G2420" s="145"/>
    </row>
    <row r="2421" spans="6:7">
      <c r="F2421" s="144"/>
      <c r="G2421" s="145"/>
    </row>
    <row r="2422" spans="6:7">
      <c r="F2422" s="144"/>
      <c r="G2422" s="145"/>
    </row>
    <row r="2423" spans="6:7">
      <c r="F2423" s="144"/>
      <c r="G2423" s="145"/>
    </row>
    <row r="2424" spans="6:7">
      <c r="F2424" s="144"/>
      <c r="G2424" s="145"/>
    </row>
    <row r="2425" spans="6:7">
      <c r="F2425" s="144"/>
      <c r="G2425" s="145"/>
    </row>
    <row r="2426" spans="6:7">
      <c r="F2426" s="144"/>
      <c r="G2426" s="145"/>
    </row>
    <row r="2427" spans="6:7">
      <c r="F2427" s="144"/>
      <c r="G2427" s="145"/>
    </row>
    <row r="2428" spans="6:7">
      <c r="F2428" s="144"/>
      <c r="G2428" s="145"/>
    </row>
    <row r="2429" spans="6:7">
      <c r="F2429" s="144"/>
      <c r="G2429" s="145"/>
    </row>
    <row r="2430" spans="6:7">
      <c r="F2430" s="144"/>
      <c r="G2430" s="145"/>
    </row>
    <row r="2431" spans="6:7">
      <c r="F2431" s="144"/>
      <c r="G2431" s="145"/>
    </row>
    <row r="2432" spans="6:7">
      <c r="F2432" s="144"/>
      <c r="G2432" s="145"/>
    </row>
    <row r="2433" spans="6:7">
      <c r="F2433" s="144"/>
      <c r="G2433" s="145"/>
    </row>
    <row r="2434" spans="6:7">
      <c r="F2434" s="144"/>
      <c r="G2434" s="145"/>
    </row>
    <row r="2435" spans="6:7">
      <c r="F2435" s="144"/>
      <c r="G2435" s="145"/>
    </row>
    <row r="2436" spans="6:7">
      <c r="F2436" s="144"/>
      <c r="G2436" s="145"/>
    </row>
    <row r="2437" spans="6:7">
      <c r="F2437" s="144"/>
      <c r="G2437" s="145"/>
    </row>
    <row r="2438" spans="6:7">
      <c r="F2438" s="144"/>
      <c r="G2438" s="145"/>
    </row>
    <row r="2439" spans="6:7">
      <c r="F2439" s="144"/>
      <c r="G2439" s="145"/>
    </row>
    <row r="2440" spans="6:7">
      <c r="F2440" s="144"/>
      <c r="G2440" s="145"/>
    </row>
    <row r="2441" spans="6:7">
      <c r="F2441" s="144"/>
      <c r="G2441" s="145"/>
    </row>
    <row r="2442" spans="6:7">
      <c r="F2442" s="144"/>
      <c r="G2442" s="145"/>
    </row>
    <row r="2443" spans="6:7">
      <c r="F2443" s="144"/>
      <c r="G2443" s="145"/>
    </row>
    <row r="2444" spans="6:7">
      <c r="F2444" s="144"/>
      <c r="G2444" s="145"/>
    </row>
    <row r="2445" spans="6:7">
      <c r="F2445" s="144"/>
      <c r="G2445" s="145"/>
    </row>
    <row r="2446" spans="6:7">
      <c r="F2446" s="144"/>
      <c r="G2446" s="145"/>
    </row>
    <row r="2447" spans="6:7">
      <c r="F2447" s="144"/>
      <c r="G2447" s="145"/>
    </row>
    <row r="2448" spans="6:7">
      <c r="F2448" s="144"/>
      <c r="G2448" s="145"/>
    </row>
    <row r="2449" spans="6:7">
      <c r="F2449" s="144"/>
      <c r="G2449" s="145"/>
    </row>
    <row r="2450" spans="6:7">
      <c r="F2450" s="144"/>
      <c r="G2450" s="145"/>
    </row>
    <row r="2451" spans="6:7">
      <c r="F2451" s="144"/>
      <c r="G2451" s="145"/>
    </row>
    <row r="2452" spans="6:7">
      <c r="F2452" s="144"/>
      <c r="G2452" s="145"/>
    </row>
    <row r="2453" spans="6:7">
      <c r="F2453" s="144"/>
      <c r="G2453" s="145"/>
    </row>
    <row r="2454" spans="6:7">
      <c r="F2454" s="144"/>
      <c r="G2454" s="145"/>
    </row>
    <row r="2455" spans="6:7">
      <c r="F2455" s="144"/>
      <c r="G2455" s="145"/>
    </row>
    <row r="2456" spans="6:7">
      <c r="F2456" s="144"/>
      <c r="G2456" s="145"/>
    </row>
    <row r="2457" spans="6:7">
      <c r="F2457" s="144"/>
      <c r="G2457" s="145"/>
    </row>
    <row r="2458" spans="6:7">
      <c r="F2458" s="144"/>
      <c r="G2458" s="145"/>
    </row>
    <row r="2459" spans="6:7">
      <c r="F2459" s="144"/>
      <c r="G2459" s="145"/>
    </row>
    <row r="2460" spans="6:7">
      <c r="F2460" s="144"/>
      <c r="G2460" s="145"/>
    </row>
    <row r="2461" spans="6:7">
      <c r="F2461" s="144"/>
      <c r="G2461" s="145"/>
    </row>
    <row r="2462" spans="6:7">
      <c r="F2462" s="144"/>
      <c r="G2462" s="145"/>
    </row>
    <row r="2463" spans="6:7">
      <c r="F2463" s="144"/>
      <c r="G2463" s="145"/>
    </row>
    <row r="2464" spans="6:7">
      <c r="F2464" s="144"/>
      <c r="G2464" s="145"/>
    </row>
    <row r="2465" spans="6:7">
      <c r="F2465" s="144"/>
      <c r="G2465" s="145"/>
    </row>
    <row r="2466" spans="6:7">
      <c r="F2466" s="144"/>
      <c r="G2466" s="145"/>
    </row>
    <row r="2467" spans="6:7">
      <c r="F2467" s="144"/>
    </row>
    <row r="2468" spans="6:7">
      <c r="F2468" s="144"/>
    </row>
    <row r="2469" spans="6:7">
      <c r="F2469" s="144"/>
    </row>
    <row r="2470" spans="6:7">
      <c r="F2470" s="144"/>
    </row>
    <row r="2471" spans="6:7">
      <c r="F2471" s="144"/>
    </row>
    <row r="2472" spans="6:7">
      <c r="F2472" s="144"/>
    </row>
    <row r="2473" spans="6:7">
      <c r="F2473" s="144"/>
    </row>
    <row r="2474" spans="6:7">
      <c r="F2474" s="144"/>
    </row>
    <row r="2475" spans="6:7">
      <c r="F2475" s="144"/>
    </row>
    <row r="2476" spans="6:7">
      <c r="F2476" s="144"/>
    </row>
    <row r="2477" spans="6:7">
      <c r="F2477" s="144"/>
    </row>
    <row r="2478" spans="6:7">
      <c r="F2478" s="144"/>
    </row>
    <row r="2479" spans="6:7">
      <c r="F2479" s="144"/>
    </row>
    <row r="2480" spans="6:7">
      <c r="F2480" s="144"/>
    </row>
    <row r="2481" spans="6:8">
      <c r="F2481" s="144"/>
      <c r="H2481" s="5"/>
    </row>
    <row r="2482" spans="6:8">
      <c r="F2482" s="144"/>
      <c r="H2482" s="5"/>
    </row>
    <row r="2483" spans="6:8">
      <c r="F2483" s="144"/>
      <c r="H2483" s="5"/>
    </row>
    <row r="2484" spans="6:8">
      <c r="F2484" s="144"/>
      <c r="H2484" s="5"/>
    </row>
    <row r="2485" spans="6:8">
      <c r="F2485" s="144"/>
      <c r="H2485" s="5"/>
    </row>
    <row r="2486" spans="6:8">
      <c r="F2486" s="144"/>
      <c r="H2486" s="5"/>
    </row>
    <row r="2487" spans="6:8">
      <c r="F2487" s="144"/>
      <c r="H2487" s="5"/>
    </row>
    <row r="2488" spans="6:8">
      <c r="F2488" s="144"/>
      <c r="H2488" s="5"/>
    </row>
    <row r="2489" spans="6:8">
      <c r="F2489" s="144"/>
      <c r="H2489" s="5"/>
    </row>
    <row r="2490" spans="6:8">
      <c r="F2490" s="144"/>
      <c r="H2490" s="5"/>
    </row>
    <row r="2491" spans="6:8">
      <c r="F2491" s="144"/>
      <c r="H2491" s="5"/>
    </row>
    <row r="2492" spans="6:8">
      <c r="F2492" s="144"/>
      <c r="H2492" s="5"/>
    </row>
    <row r="2493" spans="6:8">
      <c r="F2493" s="144"/>
      <c r="H2493" s="5"/>
    </row>
    <row r="2494" spans="6:8">
      <c r="F2494" s="144"/>
      <c r="H2494" s="5"/>
    </row>
    <row r="2495" spans="6:8">
      <c r="F2495" s="144"/>
      <c r="H2495" s="5"/>
    </row>
    <row r="2496" spans="6:8">
      <c r="F2496" s="144"/>
      <c r="H2496" s="5"/>
    </row>
    <row r="2497" spans="6:8">
      <c r="F2497" s="144"/>
      <c r="H2497" s="5"/>
    </row>
    <row r="2498" spans="6:8">
      <c r="F2498" s="144"/>
      <c r="H2498" s="5"/>
    </row>
    <row r="2499" spans="6:8">
      <c r="F2499" s="144"/>
      <c r="H2499" s="5"/>
    </row>
    <row r="2500" spans="6:8">
      <c r="F2500" s="144"/>
      <c r="H2500" s="5"/>
    </row>
    <row r="2501" spans="6:8">
      <c r="F2501" s="144"/>
      <c r="H2501" s="5"/>
    </row>
    <row r="2502" spans="6:8">
      <c r="F2502" s="144"/>
      <c r="H2502" s="5"/>
    </row>
    <row r="2503" spans="6:8">
      <c r="F2503" s="144"/>
      <c r="H2503" s="5"/>
    </row>
    <row r="2504" spans="6:8">
      <c r="F2504" s="144"/>
      <c r="H2504" s="5"/>
    </row>
    <row r="2505" spans="6:8">
      <c r="F2505" s="144"/>
      <c r="H2505" s="5"/>
    </row>
    <row r="2506" spans="6:8">
      <c r="F2506" s="144"/>
      <c r="H2506" s="5"/>
    </row>
    <row r="2507" spans="6:8">
      <c r="F2507" s="144"/>
      <c r="H2507" s="5"/>
    </row>
    <row r="2508" spans="6:8">
      <c r="F2508" s="144"/>
      <c r="H2508" s="5"/>
    </row>
    <row r="2509" spans="6:8">
      <c r="F2509" s="144"/>
      <c r="H2509" s="5"/>
    </row>
    <row r="2510" spans="6:8">
      <c r="F2510" s="144"/>
      <c r="H2510" s="5"/>
    </row>
    <row r="2511" spans="6:8">
      <c r="F2511" s="144"/>
      <c r="H2511" s="5"/>
    </row>
    <row r="2512" spans="6:8">
      <c r="F2512" s="144"/>
      <c r="H2512" s="5"/>
    </row>
    <row r="2513" spans="6:8">
      <c r="F2513" s="144"/>
      <c r="H2513" s="5"/>
    </row>
    <row r="2514" spans="6:8">
      <c r="F2514" s="144"/>
      <c r="H2514" s="5"/>
    </row>
    <row r="2515" spans="6:8">
      <c r="F2515" s="144"/>
      <c r="H2515" s="5"/>
    </row>
    <row r="2516" spans="6:8">
      <c r="F2516" s="144"/>
      <c r="H2516" s="5"/>
    </row>
    <row r="2517" spans="6:8">
      <c r="F2517" s="144"/>
      <c r="H2517" s="5"/>
    </row>
    <row r="2518" spans="6:8">
      <c r="F2518" s="144"/>
      <c r="H2518" s="5"/>
    </row>
    <row r="2519" spans="6:8">
      <c r="F2519" s="144"/>
      <c r="H2519" s="5"/>
    </row>
    <row r="2520" spans="6:8">
      <c r="F2520" s="144"/>
      <c r="H2520" s="5"/>
    </row>
    <row r="2521" spans="6:8">
      <c r="F2521" s="144"/>
      <c r="H2521" s="5"/>
    </row>
    <row r="2522" spans="6:8">
      <c r="F2522" s="144"/>
      <c r="H2522" s="5"/>
    </row>
    <row r="2523" spans="6:8">
      <c r="F2523" s="144"/>
      <c r="H2523" s="5"/>
    </row>
    <row r="2524" spans="6:8">
      <c r="F2524" s="144"/>
      <c r="H2524" s="5"/>
    </row>
    <row r="2525" spans="6:8">
      <c r="F2525" s="144"/>
      <c r="H2525" s="5"/>
    </row>
    <row r="2526" spans="6:8">
      <c r="F2526" s="144"/>
      <c r="H2526" s="5"/>
    </row>
    <row r="2527" spans="6:8">
      <c r="F2527" s="144"/>
      <c r="H2527" s="5"/>
    </row>
    <row r="2528" spans="6:8">
      <c r="F2528" s="144"/>
      <c r="H2528" s="5"/>
    </row>
    <row r="2529" spans="6:8">
      <c r="F2529" s="144"/>
      <c r="H2529" s="5"/>
    </row>
    <row r="2530" spans="6:8">
      <c r="F2530" s="144"/>
      <c r="H2530" s="5"/>
    </row>
    <row r="2531" spans="6:8">
      <c r="F2531" s="144"/>
      <c r="H2531" s="5"/>
    </row>
    <row r="2532" spans="6:8">
      <c r="F2532" s="144"/>
      <c r="H2532" s="5"/>
    </row>
    <row r="2533" spans="6:8">
      <c r="F2533" s="144"/>
      <c r="H2533" s="5"/>
    </row>
    <row r="2534" spans="6:8">
      <c r="F2534" s="144"/>
      <c r="H2534" s="5"/>
    </row>
    <row r="2535" spans="6:8">
      <c r="F2535" s="144"/>
      <c r="H2535" s="5"/>
    </row>
    <row r="2536" spans="6:8">
      <c r="F2536" s="144"/>
      <c r="H2536" s="5"/>
    </row>
    <row r="2537" spans="6:8">
      <c r="F2537" s="144"/>
      <c r="H2537" s="5"/>
    </row>
    <row r="2538" spans="6:8">
      <c r="F2538" s="144"/>
      <c r="H2538" s="5"/>
    </row>
    <row r="2539" spans="6:8">
      <c r="F2539" s="144"/>
      <c r="H2539" s="5"/>
    </row>
    <row r="2540" spans="6:8">
      <c r="F2540" s="144"/>
      <c r="H2540" s="5"/>
    </row>
    <row r="2541" spans="6:8">
      <c r="F2541" s="144"/>
      <c r="H2541" s="5"/>
    </row>
    <row r="2542" spans="6:8">
      <c r="F2542" s="144"/>
      <c r="H2542" s="5"/>
    </row>
    <row r="2543" spans="6:8">
      <c r="F2543" s="144"/>
      <c r="H2543" s="5"/>
    </row>
    <row r="2544" spans="6:8">
      <c r="F2544" s="144"/>
      <c r="H2544" s="5"/>
    </row>
    <row r="2545" spans="6:8">
      <c r="F2545" s="144"/>
      <c r="H2545" s="5"/>
    </row>
    <row r="2546" spans="6:8">
      <c r="F2546" s="144"/>
      <c r="H2546" s="5"/>
    </row>
    <row r="2547" spans="6:8">
      <c r="F2547" s="144"/>
      <c r="H2547" s="5"/>
    </row>
    <row r="2548" spans="6:8">
      <c r="F2548" s="144"/>
      <c r="H2548" s="5"/>
    </row>
    <row r="2549" spans="6:8">
      <c r="F2549" s="144"/>
      <c r="H2549" s="5"/>
    </row>
    <row r="2550" spans="6:8">
      <c r="F2550" s="144"/>
      <c r="H2550" s="5"/>
    </row>
    <row r="2551" spans="6:8">
      <c r="F2551" s="144"/>
      <c r="H2551" s="5"/>
    </row>
    <row r="2552" spans="6:8">
      <c r="F2552" s="144"/>
      <c r="H2552" s="5"/>
    </row>
    <row r="2553" spans="6:8">
      <c r="F2553" s="144"/>
      <c r="H2553" s="5"/>
    </row>
    <row r="2554" spans="6:8">
      <c r="F2554" s="144"/>
      <c r="H2554" s="5"/>
    </row>
    <row r="2555" spans="6:8">
      <c r="F2555" s="144"/>
      <c r="H2555" s="5"/>
    </row>
    <row r="2556" spans="6:8">
      <c r="F2556" s="144"/>
      <c r="H2556" s="5"/>
    </row>
    <row r="2557" spans="6:8">
      <c r="F2557" s="144"/>
      <c r="H2557" s="5"/>
    </row>
    <row r="2558" spans="6:8">
      <c r="F2558" s="144"/>
      <c r="H2558" s="5"/>
    </row>
    <row r="2559" spans="6:8">
      <c r="F2559" s="144"/>
      <c r="H2559" s="5"/>
    </row>
    <row r="2560" spans="6:8">
      <c r="F2560" s="144"/>
      <c r="H2560" s="5"/>
    </row>
    <row r="2561" spans="6:8">
      <c r="F2561" s="144"/>
      <c r="H2561" s="5"/>
    </row>
    <row r="2562" spans="6:8">
      <c r="F2562" s="144"/>
      <c r="H2562" s="5"/>
    </row>
    <row r="2563" spans="6:8">
      <c r="F2563" s="144"/>
      <c r="H2563" s="5"/>
    </row>
    <row r="2564" spans="6:8">
      <c r="F2564" s="144"/>
      <c r="H2564" s="5"/>
    </row>
    <row r="2565" spans="6:8">
      <c r="F2565" s="144"/>
      <c r="H2565" s="5"/>
    </row>
    <row r="2566" spans="6:8">
      <c r="F2566" s="144"/>
      <c r="H2566" s="5"/>
    </row>
    <row r="2567" spans="6:8">
      <c r="F2567" s="144"/>
      <c r="H2567" s="5"/>
    </row>
    <row r="2568" spans="6:8">
      <c r="F2568" s="144"/>
      <c r="H2568" s="5"/>
    </row>
    <row r="2569" spans="6:8">
      <c r="F2569" s="144"/>
      <c r="H2569" s="5"/>
    </row>
    <row r="2570" spans="6:8">
      <c r="F2570" s="144"/>
      <c r="H2570" s="5"/>
    </row>
    <row r="2571" spans="6:8">
      <c r="F2571" s="144"/>
      <c r="H2571" s="5"/>
    </row>
    <row r="2572" spans="6:8">
      <c r="F2572" s="144"/>
      <c r="H2572" s="5"/>
    </row>
    <row r="2573" spans="6:8">
      <c r="F2573" s="144"/>
      <c r="H2573" s="5"/>
    </row>
    <row r="2574" spans="6:8">
      <c r="F2574" s="144"/>
      <c r="H2574" s="5"/>
    </row>
    <row r="2575" spans="6:8">
      <c r="F2575" s="144"/>
      <c r="H2575" s="5"/>
    </row>
    <row r="2576" spans="6:8">
      <c r="F2576" s="144"/>
      <c r="H2576" s="5"/>
    </row>
    <row r="2577" spans="6:8">
      <c r="F2577" s="144"/>
      <c r="H2577" s="5"/>
    </row>
    <row r="2578" spans="6:8">
      <c r="F2578" s="144"/>
      <c r="H2578" s="5"/>
    </row>
    <row r="2579" spans="6:8">
      <c r="F2579" s="144"/>
      <c r="H2579" s="5"/>
    </row>
    <row r="2580" spans="6:8">
      <c r="F2580" s="144"/>
      <c r="H2580" s="5"/>
    </row>
    <row r="2581" spans="6:8">
      <c r="F2581" s="144"/>
      <c r="H2581" s="5"/>
    </row>
    <row r="2582" spans="6:8">
      <c r="F2582" s="144"/>
      <c r="H2582" s="5"/>
    </row>
    <row r="2583" spans="6:8">
      <c r="F2583" s="144"/>
      <c r="H2583" s="5"/>
    </row>
    <row r="2584" spans="6:8">
      <c r="F2584" s="144"/>
      <c r="H2584" s="5"/>
    </row>
    <row r="2585" spans="6:8">
      <c r="F2585" s="144"/>
      <c r="H2585" s="5"/>
    </row>
    <row r="2586" spans="6:8">
      <c r="F2586" s="144"/>
      <c r="H2586" s="5"/>
    </row>
    <row r="2587" spans="6:8">
      <c r="F2587" s="144"/>
      <c r="H2587" s="5"/>
    </row>
    <row r="2588" spans="6:8">
      <c r="F2588" s="144"/>
      <c r="H2588" s="5"/>
    </row>
    <row r="2589" spans="6:8">
      <c r="F2589" s="144"/>
      <c r="H2589" s="5"/>
    </row>
    <row r="2590" spans="6:8">
      <c r="F2590" s="144"/>
      <c r="H2590" s="5"/>
    </row>
    <row r="2591" spans="6:8">
      <c r="F2591" s="144"/>
      <c r="H2591" s="5"/>
    </row>
    <row r="2592" spans="6:8">
      <c r="F2592" s="144"/>
      <c r="H2592" s="5"/>
    </row>
    <row r="2593" spans="6:8">
      <c r="F2593" s="144"/>
      <c r="H2593" s="5"/>
    </row>
    <row r="2594" spans="6:8">
      <c r="F2594" s="144"/>
      <c r="H2594" s="5"/>
    </row>
    <row r="2595" spans="6:8">
      <c r="F2595" s="144"/>
      <c r="H2595" s="5"/>
    </row>
    <row r="2596" spans="6:8">
      <c r="F2596" s="144"/>
      <c r="H2596" s="5"/>
    </row>
    <row r="2597" spans="6:8">
      <c r="F2597" s="144"/>
      <c r="H2597" s="5"/>
    </row>
    <row r="2598" spans="6:8">
      <c r="F2598" s="144"/>
      <c r="H2598" s="5"/>
    </row>
    <row r="2599" spans="6:8">
      <c r="F2599" s="144"/>
      <c r="H2599" s="5"/>
    </row>
    <row r="2600" spans="6:8">
      <c r="F2600" s="144"/>
      <c r="H2600" s="5"/>
    </row>
    <row r="2601" spans="6:8">
      <c r="F2601" s="144"/>
      <c r="H2601" s="5"/>
    </row>
    <row r="2602" spans="6:8">
      <c r="F2602" s="144"/>
      <c r="H2602" s="5"/>
    </row>
    <row r="2603" spans="6:8">
      <c r="F2603" s="144"/>
      <c r="H2603" s="5"/>
    </row>
    <row r="2604" spans="6:8">
      <c r="F2604" s="144"/>
      <c r="H2604" s="5"/>
    </row>
    <row r="2605" spans="6:8">
      <c r="F2605" s="144"/>
      <c r="H2605" s="5"/>
    </row>
    <row r="2606" spans="6:8">
      <c r="F2606" s="144"/>
      <c r="H2606" s="5"/>
    </row>
    <row r="2607" spans="6:8">
      <c r="F2607" s="144"/>
      <c r="H2607" s="5"/>
    </row>
    <row r="2608" spans="6:8">
      <c r="F2608" s="144"/>
      <c r="H2608" s="5"/>
    </row>
    <row r="2609" spans="6:8">
      <c r="F2609" s="144"/>
      <c r="H2609" s="5"/>
    </row>
    <row r="2610" spans="6:8">
      <c r="F2610" s="144"/>
      <c r="H2610" s="5"/>
    </row>
    <row r="2611" spans="6:8">
      <c r="F2611" s="144"/>
      <c r="H2611" s="5"/>
    </row>
    <row r="2612" spans="6:8">
      <c r="F2612" s="144"/>
      <c r="H2612" s="5"/>
    </row>
    <row r="2613" spans="6:8">
      <c r="F2613" s="144"/>
      <c r="H2613" s="5"/>
    </row>
    <row r="2614" spans="6:8">
      <c r="F2614" s="144"/>
      <c r="H2614" s="5"/>
    </row>
    <row r="2615" spans="6:8">
      <c r="F2615" s="144"/>
      <c r="H2615" s="5"/>
    </row>
    <row r="2616" spans="6:8">
      <c r="F2616" s="144"/>
      <c r="H2616" s="5"/>
    </row>
    <row r="2617" spans="6:8">
      <c r="F2617" s="144"/>
      <c r="H2617" s="5"/>
    </row>
    <row r="2618" spans="6:8">
      <c r="F2618" s="144"/>
      <c r="H2618" s="5"/>
    </row>
    <row r="2619" spans="6:8">
      <c r="F2619" s="144"/>
      <c r="H2619" s="5"/>
    </row>
    <row r="2620" spans="6:8">
      <c r="F2620" s="144"/>
      <c r="H2620" s="5"/>
    </row>
    <row r="2621" spans="6:8">
      <c r="F2621" s="144"/>
      <c r="H2621" s="5"/>
    </row>
    <row r="2622" spans="6:8">
      <c r="F2622" s="144"/>
      <c r="H2622" s="5"/>
    </row>
    <row r="2623" spans="6:8">
      <c r="F2623" s="144"/>
      <c r="H2623" s="5"/>
    </row>
    <row r="2624" spans="6:8">
      <c r="F2624" s="144"/>
      <c r="H2624" s="5"/>
    </row>
    <row r="2625" spans="6:8">
      <c r="F2625" s="144"/>
      <c r="H2625" s="5"/>
    </row>
    <row r="2626" spans="6:8">
      <c r="F2626" s="144"/>
      <c r="H2626" s="5"/>
    </row>
    <row r="2627" spans="6:8">
      <c r="F2627" s="144"/>
      <c r="H2627" s="5"/>
    </row>
    <row r="2628" spans="6:8">
      <c r="F2628" s="144"/>
      <c r="H2628" s="5"/>
    </row>
    <row r="2629" spans="6:8">
      <c r="F2629" s="144"/>
      <c r="H2629" s="5"/>
    </row>
    <row r="2630" spans="6:8">
      <c r="F2630" s="144"/>
      <c r="H2630" s="5"/>
    </row>
    <row r="2631" spans="6:8">
      <c r="F2631" s="144"/>
      <c r="H2631" s="5"/>
    </row>
    <row r="2632" spans="6:8">
      <c r="F2632" s="144"/>
      <c r="H2632" s="5"/>
    </row>
    <row r="2633" spans="6:8">
      <c r="F2633" s="144"/>
      <c r="H2633" s="5"/>
    </row>
    <row r="2634" spans="6:8">
      <c r="F2634" s="144"/>
      <c r="H2634" s="5"/>
    </row>
    <row r="2635" spans="6:8">
      <c r="F2635" s="144"/>
      <c r="H2635" s="5"/>
    </row>
    <row r="2636" spans="6:8">
      <c r="H2636" s="5"/>
    </row>
    <row r="2637" spans="6:8">
      <c r="H2637" s="5"/>
    </row>
    <row r="2638" spans="6:8">
      <c r="H2638" s="5"/>
    </row>
    <row r="2639" spans="6:8">
      <c r="H2639" s="5"/>
    </row>
    <row r="2640" spans="6:8">
      <c r="H2640" s="5"/>
    </row>
    <row r="2641" spans="6:8">
      <c r="H2641" s="5"/>
    </row>
    <row r="2642" spans="6:8">
      <c r="H2642" s="5"/>
    </row>
    <row r="2643" spans="6:8">
      <c r="F2643" s="145"/>
      <c r="G2643" s="145"/>
      <c r="H2643" s="5"/>
    </row>
    <row r="2644" spans="6:8">
      <c r="F2644" s="145"/>
      <c r="G2644" s="145"/>
      <c r="H2644" s="5"/>
    </row>
    <row r="2645" spans="6:8">
      <c r="F2645" s="145"/>
      <c r="G2645" s="145"/>
      <c r="H2645" s="5"/>
    </row>
    <row r="2646" spans="6:8">
      <c r="F2646" s="145"/>
      <c r="G2646" s="145"/>
      <c r="H2646" s="5"/>
    </row>
    <row r="2647" spans="6:8">
      <c r="F2647" s="145"/>
      <c r="G2647" s="145"/>
      <c r="H2647" s="5"/>
    </row>
    <row r="2648" spans="6:8">
      <c r="F2648" s="145"/>
      <c r="G2648" s="145"/>
      <c r="H2648" s="5"/>
    </row>
    <row r="2649" spans="6:8">
      <c r="F2649" s="145"/>
      <c r="G2649" s="145"/>
      <c r="H2649" s="5"/>
    </row>
    <row r="2650" spans="6:8">
      <c r="F2650" s="145"/>
      <c r="G2650" s="145"/>
      <c r="H2650" s="5"/>
    </row>
    <row r="2651" spans="6:8">
      <c r="F2651" s="145"/>
      <c r="G2651" s="145"/>
      <c r="H2651" s="5"/>
    </row>
    <row r="2652" spans="6:8">
      <c r="F2652" s="145"/>
      <c r="G2652" s="145"/>
      <c r="H2652" s="5"/>
    </row>
    <row r="2653" spans="6:8">
      <c r="F2653" s="145"/>
      <c r="G2653" s="145"/>
      <c r="H2653" s="5"/>
    </row>
    <row r="2654" spans="6:8">
      <c r="F2654" s="145"/>
      <c r="G2654" s="145"/>
      <c r="H2654" s="5"/>
    </row>
    <row r="2655" spans="6:8">
      <c r="F2655" s="145"/>
      <c r="G2655" s="145"/>
      <c r="H2655" s="5"/>
    </row>
    <row r="2656" spans="6:8">
      <c r="F2656" s="145"/>
      <c r="G2656" s="145"/>
      <c r="H2656" s="5"/>
    </row>
    <row r="2657" spans="6:8">
      <c r="F2657" s="145"/>
      <c r="G2657" s="145"/>
      <c r="H2657" s="5"/>
    </row>
    <row r="2658" spans="6:8">
      <c r="F2658" s="145"/>
      <c r="G2658" s="145"/>
      <c r="H2658" s="5"/>
    </row>
    <row r="2659" spans="6:8">
      <c r="F2659" s="145"/>
      <c r="G2659" s="145"/>
      <c r="H2659" s="5"/>
    </row>
    <row r="2660" spans="6:8">
      <c r="F2660" s="145"/>
      <c r="G2660" s="145"/>
      <c r="H2660" s="5"/>
    </row>
    <row r="2661" spans="6:8">
      <c r="F2661" s="145"/>
      <c r="G2661" s="145"/>
      <c r="H2661" s="5"/>
    </row>
    <row r="2662" spans="6:8">
      <c r="F2662" s="145"/>
      <c r="G2662" s="145"/>
      <c r="H2662" s="5"/>
    </row>
    <row r="2663" spans="6:8">
      <c r="F2663" s="145"/>
      <c r="G2663" s="145"/>
      <c r="H2663" s="5"/>
    </row>
    <row r="2664" spans="6:8">
      <c r="F2664" s="145"/>
      <c r="G2664" s="145"/>
      <c r="H2664" s="5"/>
    </row>
    <row r="2665" spans="6:8">
      <c r="F2665" s="145"/>
      <c r="G2665" s="145"/>
      <c r="H2665" s="5"/>
    </row>
    <row r="2666" spans="6:8">
      <c r="F2666" s="145"/>
      <c r="G2666" s="145"/>
      <c r="H2666" s="5"/>
    </row>
    <row r="2667" spans="6:8">
      <c r="F2667" s="145"/>
      <c r="G2667" s="145"/>
      <c r="H2667" s="5"/>
    </row>
    <row r="2668" spans="6:8">
      <c r="F2668" s="145"/>
      <c r="G2668" s="145"/>
      <c r="H2668" s="5"/>
    </row>
    <row r="2669" spans="6:8">
      <c r="F2669" s="145"/>
      <c r="G2669" s="145"/>
      <c r="H2669" s="5"/>
    </row>
    <row r="2670" spans="6:8">
      <c r="F2670" s="145"/>
      <c r="G2670" s="145"/>
      <c r="H2670" s="5"/>
    </row>
    <row r="2671" spans="6:8">
      <c r="F2671" s="145"/>
      <c r="G2671" s="145"/>
      <c r="H2671" s="5"/>
    </row>
    <row r="2672" spans="6:8">
      <c r="F2672" s="145"/>
      <c r="G2672" s="145"/>
      <c r="H2672" s="5"/>
    </row>
    <row r="2673" spans="6:8">
      <c r="F2673" s="145"/>
      <c r="G2673" s="145"/>
      <c r="H2673" s="5"/>
    </row>
    <row r="2674" spans="6:8">
      <c r="F2674" s="145"/>
      <c r="G2674" s="145"/>
      <c r="H2674" s="5"/>
    </row>
    <row r="2675" spans="6:8">
      <c r="F2675" s="145"/>
      <c r="G2675" s="145"/>
      <c r="H2675" s="5"/>
    </row>
    <row r="2676" spans="6:8">
      <c r="F2676" s="145"/>
      <c r="G2676" s="145"/>
      <c r="H2676" s="5"/>
    </row>
    <row r="2677" spans="6:8">
      <c r="F2677" s="145"/>
      <c r="G2677" s="145"/>
      <c r="H2677" s="5"/>
    </row>
    <row r="2678" spans="6:8">
      <c r="F2678" s="145"/>
      <c r="G2678" s="145"/>
      <c r="H2678" s="5"/>
    </row>
    <row r="2679" spans="6:8">
      <c r="F2679" s="145"/>
      <c r="G2679" s="145"/>
      <c r="H2679" s="5"/>
    </row>
    <row r="2680" spans="6:8">
      <c r="F2680" s="145"/>
      <c r="G2680" s="145"/>
      <c r="H2680" s="5"/>
    </row>
    <row r="2681" spans="6:8">
      <c r="F2681" s="145"/>
      <c r="G2681" s="145"/>
      <c r="H2681" s="5"/>
    </row>
    <row r="2682" spans="6:8">
      <c r="F2682" s="145"/>
      <c r="G2682" s="145"/>
      <c r="H2682" s="5"/>
    </row>
    <row r="2683" spans="6:8">
      <c r="F2683" s="145"/>
      <c r="G2683" s="145"/>
      <c r="H2683" s="5"/>
    </row>
    <row r="2684" spans="6:8">
      <c r="F2684" s="145"/>
      <c r="G2684" s="145"/>
      <c r="H2684" s="5"/>
    </row>
    <row r="2685" spans="6:8">
      <c r="F2685" s="145"/>
      <c r="G2685" s="145"/>
      <c r="H2685" s="5"/>
    </row>
    <row r="2686" spans="6:8">
      <c r="F2686" s="145"/>
      <c r="G2686" s="145"/>
      <c r="H2686" s="5"/>
    </row>
    <row r="2687" spans="6:8">
      <c r="F2687" s="145"/>
      <c r="G2687" s="145"/>
      <c r="H2687" s="5"/>
    </row>
    <row r="2688" spans="6:8">
      <c r="F2688" s="145"/>
      <c r="G2688" s="145"/>
      <c r="H2688" s="5"/>
    </row>
    <row r="2689" spans="6:8">
      <c r="F2689" s="145"/>
      <c r="G2689" s="145"/>
      <c r="H2689" s="5"/>
    </row>
    <row r="2690" spans="6:8">
      <c r="F2690" s="145"/>
      <c r="G2690" s="145"/>
      <c r="H2690" s="5"/>
    </row>
    <row r="2691" spans="6:8">
      <c r="F2691" s="145"/>
      <c r="G2691" s="145"/>
      <c r="H2691" s="5"/>
    </row>
    <row r="2692" spans="6:8">
      <c r="F2692" s="145"/>
      <c r="G2692" s="145"/>
      <c r="H2692" s="5"/>
    </row>
    <row r="2693" spans="6:8">
      <c r="F2693" s="145"/>
      <c r="G2693" s="145"/>
      <c r="H2693" s="5"/>
    </row>
    <row r="2694" spans="6:8">
      <c r="F2694" s="145"/>
      <c r="G2694" s="145"/>
      <c r="H2694" s="5"/>
    </row>
    <row r="2695" spans="6:8">
      <c r="F2695" s="145"/>
      <c r="G2695" s="145"/>
      <c r="H2695" s="5"/>
    </row>
    <row r="2696" spans="6:8">
      <c r="F2696" s="145"/>
      <c r="G2696" s="145"/>
      <c r="H2696" s="5"/>
    </row>
    <row r="2697" spans="6:8">
      <c r="F2697" s="145"/>
      <c r="G2697" s="145"/>
      <c r="H2697" s="5"/>
    </row>
    <row r="2698" spans="6:8">
      <c r="F2698" s="145"/>
      <c r="G2698" s="145"/>
      <c r="H2698" s="5"/>
    </row>
    <row r="2699" spans="6:8">
      <c r="F2699" s="145"/>
      <c r="G2699" s="145"/>
      <c r="H2699" s="5"/>
    </row>
    <row r="2700" spans="6:8">
      <c r="F2700" s="145"/>
      <c r="G2700" s="145"/>
      <c r="H2700" s="5"/>
    </row>
    <row r="2701" spans="6:8">
      <c r="F2701" s="145"/>
      <c r="G2701" s="145"/>
      <c r="H2701" s="5"/>
    </row>
    <row r="2702" spans="6:8">
      <c r="F2702" s="145"/>
      <c r="G2702" s="145"/>
      <c r="H2702" s="5"/>
    </row>
    <row r="2703" spans="6:8">
      <c r="F2703" s="145"/>
      <c r="G2703" s="145"/>
      <c r="H2703" s="5"/>
    </row>
    <row r="2704" spans="6:8">
      <c r="F2704" s="145"/>
      <c r="G2704" s="145"/>
      <c r="H2704" s="5"/>
    </row>
    <row r="2705" spans="6:8">
      <c r="F2705" s="145"/>
      <c r="G2705" s="145"/>
      <c r="H2705" s="5"/>
    </row>
    <row r="2706" spans="6:8">
      <c r="F2706" s="145"/>
      <c r="G2706" s="145"/>
      <c r="H2706" s="5"/>
    </row>
    <row r="2707" spans="6:8">
      <c r="F2707" s="145"/>
      <c r="G2707" s="145"/>
      <c r="H2707" s="5"/>
    </row>
    <row r="2708" spans="6:8">
      <c r="F2708" s="145"/>
      <c r="G2708" s="145"/>
      <c r="H2708" s="5"/>
    </row>
    <row r="2709" spans="6:8">
      <c r="F2709" s="145"/>
      <c r="G2709" s="145"/>
      <c r="H2709" s="5"/>
    </row>
    <row r="2710" spans="6:8">
      <c r="F2710" s="145"/>
      <c r="G2710" s="145"/>
      <c r="H2710" s="5"/>
    </row>
    <row r="2711" spans="6:8">
      <c r="F2711" s="145"/>
      <c r="G2711" s="145"/>
      <c r="H2711" s="5"/>
    </row>
    <row r="2712" spans="6:8">
      <c r="F2712" s="145"/>
      <c r="G2712" s="145"/>
      <c r="H2712" s="5"/>
    </row>
    <row r="2713" spans="6:8">
      <c r="F2713" s="145"/>
      <c r="G2713" s="145"/>
      <c r="H2713" s="5"/>
    </row>
    <row r="2714" spans="6:8">
      <c r="F2714" s="145"/>
      <c r="G2714" s="145"/>
      <c r="H2714" s="5"/>
    </row>
    <row r="2715" spans="6:8">
      <c r="F2715" s="145"/>
      <c r="G2715" s="145"/>
      <c r="H2715" s="5"/>
    </row>
    <row r="2716" spans="6:8">
      <c r="F2716" s="145"/>
      <c r="G2716" s="145"/>
      <c r="H2716" s="5"/>
    </row>
    <row r="2717" spans="6:8">
      <c r="F2717" s="145"/>
      <c r="G2717" s="145"/>
      <c r="H2717" s="5"/>
    </row>
    <row r="2718" spans="6:8">
      <c r="F2718" s="145"/>
      <c r="G2718" s="145"/>
      <c r="H2718" s="5"/>
    </row>
    <row r="2719" spans="6:8">
      <c r="F2719" s="145"/>
      <c r="G2719" s="145"/>
      <c r="H2719" s="5"/>
    </row>
    <row r="2720" spans="6:8">
      <c r="F2720" s="145"/>
      <c r="G2720" s="145"/>
      <c r="H2720" s="5"/>
    </row>
    <row r="2721" spans="6:8">
      <c r="F2721" s="145"/>
      <c r="G2721" s="145"/>
      <c r="H2721" s="5"/>
    </row>
    <row r="2722" spans="6:8">
      <c r="F2722" s="145"/>
      <c r="G2722" s="145"/>
      <c r="H2722" s="5"/>
    </row>
    <row r="2723" spans="6:8">
      <c r="F2723" s="145"/>
      <c r="G2723" s="145"/>
      <c r="H2723" s="5"/>
    </row>
    <row r="2724" spans="6:8">
      <c r="F2724" s="145"/>
      <c r="G2724" s="145"/>
      <c r="H2724" s="5"/>
    </row>
    <row r="2725" spans="6:8">
      <c r="F2725" s="145"/>
      <c r="G2725" s="145"/>
      <c r="H2725" s="5"/>
    </row>
    <row r="2726" spans="6:8">
      <c r="F2726" s="145"/>
      <c r="G2726" s="145"/>
      <c r="H2726" s="5"/>
    </row>
    <row r="2727" spans="6:8">
      <c r="F2727" s="145"/>
      <c r="G2727" s="145"/>
      <c r="H2727" s="5"/>
    </row>
    <row r="2728" spans="6:8">
      <c r="F2728" s="145"/>
      <c r="G2728" s="145"/>
      <c r="H2728" s="5"/>
    </row>
    <row r="2729" spans="6:8">
      <c r="F2729" s="145"/>
      <c r="G2729" s="145"/>
      <c r="H2729" s="5"/>
    </row>
    <row r="2730" spans="6:8">
      <c r="F2730" s="145"/>
      <c r="G2730" s="145"/>
      <c r="H2730" s="5"/>
    </row>
    <row r="2731" spans="6:8">
      <c r="F2731" s="145"/>
      <c r="G2731" s="145"/>
      <c r="H2731" s="5"/>
    </row>
    <row r="2732" spans="6:8">
      <c r="F2732" s="145"/>
      <c r="G2732" s="145"/>
      <c r="H2732" s="5"/>
    </row>
    <row r="2733" spans="6:8">
      <c r="F2733" s="145"/>
      <c r="G2733" s="145"/>
      <c r="H2733" s="5"/>
    </row>
    <row r="2734" spans="6:8">
      <c r="F2734" s="145"/>
      <c r="G2734" s="145"/>
      <c r="H2734" s="5"/>
    </row>
    <row r="2735" spans="6:8">
      <c r="F2735" s="145"/>
      <c r="G2735" s="145"/>
      <c r="H2735" s="5"/>
    </row>
    <row r="2736" spans="6:8">
      <c r="F2736" s="145"/>
      <c r="G2736" s="145"/>
      <c r="H2736" s="5"/>
    </row>
    <row r="2737" spans="6:8">
      <c r="F2737" s="145"/>
      <c r="G2737" s="145"/>
      <c r="H2737" s="5"/>
    </row>
    <row r="2738" spans="6:8">
      <c r="F2738" s="145"/>
      <c r="G2738" s="145"/>
      <c r="H2738" s="5"/>
    </row>
    <row r="2739" spans="6:8">
      <c r="F2739" s="145"/>
      <c r="G2739" s="145"/>
      <c r="H2739" s="5"/>
    </row>
    <row r="2740" spans="6:8">
      <c r="F2740" s="145"/>
      <c r="G2740" s="145"/>
      <c r="H2740" s="5"/>
    </row>
    <row r="2741" spans="6:8">
      <c r="F2741" s="145"/>
      <c r="G2741" s="145"/>
      <c r="H2741" s="5"/>
    </row>
    <row r="2742" spans="6:8">
      <c r="F2742" s="145"/>
      <c r="G2742" s="145"/>
      <c r="H2742" s="5"/>
    </row>
    <row r="2743" spans="6:8">
      <c r="F2743" s="145"/>
      <c r="G2743" s="145"/>
      <c r="H2743" s="5"/>
    </row>
    <row r="2744" spans="6:8">
      <c r="F2744" s="145"/>
      <c r="G2744" s="145"/>
      <c r="H2744" s="5"/>
    </row>
    <row r="2745" spans="6:8">
      <c r="F2745" s="145"/>
      <c r="G2745" s="145"/>
      <c r="H2745" s="5"/>
    </row>
    <row r="2746" spans="6:8">
      <c r="F2746" s="145"/>
      <c r="G2746" s="145"/>
      <c r="H2746" s="5"/>
    </row>
    <row r="2747" spans="6:8">
      <c r="F2747" s="145"/>
      <c r="G2747" s="145"/>
      <c r="H2747" s="5"/>
    </row>
    <row r="2748" spans="6:8">
      <c r="F2748" s="145"/>
      <c r="G2748" s="145"/>
      <c r="H2748" s="5"/>
    </row>
    <row r="2749" spans="6:8">
      <c r="F2749" s="145"/>
      <c r="G2749" s="145"/>
      <c r="H2749" s="5"/>
    </row>
    <row r="2750" spans="6:8">
      <c r="F2750" s="145"/>
      <c r="G2750" s="145"/>
      <c r="H2750" s="5"/>
    </row>
    <row r="2751" spans="6:8">
      <c r="F2751" s="145"/>
      <c r="G2751" s="145"/>
      <c r="H2751" s="5"/>
    </row>
    <row r="2752" spans="6:8">
      <c r="F2752" s="145"/>
      <c r="G2752" s="145"/>
      <c r="H2752" s="5"/>
    </row>
    <row r="2753" spans="6:8">
      <c r="F2753" s="145"/>
      <c r="G2753" s="145"/>
      <c r="H2753" s="5"/>
    </row>
    <row r="2754" spans="6:8">
      <c r="F2754" s="145"/>
      <c r="G2754" s="145"/>
      <c r="H2754" s="5"/>
    </row>
    <row r="2755" spans="6:8">
      <c r="F2755" s="145"/>
      <c r="G2755" s="145"/>
      <c r="H2755" s="5"/>
    </row>
    <row r="2756" spans="6:8">
      <c r="F2756" s="145"/>
      <c r="G2756" s="145"/>
      <c r="H2756" s="5"/>
    </row>
    <row r="2757" spans="6:8">
      <c r="F2757" s="145"/>
      <c r="G2757" s="145"/>
      <c r="H2757" s="5"/>
    </row>
    <row r="2758" spans="6:8">
      <c r="F2758" s="145"/>
      <c r="G2758" s="145"/>
      <c r="H2758" s="5"/>
    </row>
    <row r="2759" spans="6:8">
      <c r="F2759" s="145"/>
      <c r="G2759" s="145"/>
      <c r="H2759" s="5"/>
    </row>
    <row r="2760" spans="6:8">
      <c r="F2760" s="145"/>
      <c r="G2760" s="145"/>
      <c r="H2760" s="5"/>
    </row>
    <row r="2761" spans="6:8">
      <c r="F2761" s="145"/>
      <c r="G2761" s="145"/>
      <c r="H2761" s="5"/>
    </row>
    <row r="2762" spans="6:8">
      <c r="F2762" s="145"/>
      <c r="G2762" s="145"/>
      <c r="H2762" s="5"/>
    </row>
    <row r="2763" spans="6:8">
      <c r="F2763" s="145"/>
      <c r="G2763" s="145"/>
      <c r="H2763" s="5"/>
    </row>
    <row r="2764" spans="6:8">
      <c r="F2764" s="145"/>
      <c r="G2764" s="145"/>
      <c r="H2764" s="5"/>
    </row>
    <row r="2765" spans="6:8">
      <c r="F2765" s="145"/>
      <c r="G2765" s="145"/>
      <c r="H2765" s="5"/>
    </row>
    <row r="2766" spans="6:8">
      <c r="F2766" s="145"/>
      <c r="G2766" s="145"/>
      <c r="H2766" s="5"/>
    </row>
    <row r="2767" spans="6:8">
      <c r="F2767" s="145"/>
      <c r="G2767" s="145"/>
      <c r="H2767" s="5"/>
    </row>
    <row r="2768" spans="6:8">
      <c r="F2768" s="145"/>
      <c r="G2768" s="145"/>
      <c r="H2768" s="5"/>
    </row>
    <row r="2769" spans="6:8">
      <c r="F2769" s="145"/>
      <c r="G2769" s="145"/>
      <c r="H2769" s="5"/>
    </row>
    <row r="2770" spans="6:8">
      <c r="F2770" s="145"/>
      <c r="G2770" s="145"/>
      <c r="H2770" s="5"/>
    </row>
    <row r="2771" spans="6:8">
      <c r="F2771" s="145"/>
      <c r="G2771" s="145"/>
      <c r="H2771" s="5"/>
    </row>
    <row r="2772" spans="6:8">
      <c r="F2772" s="145"/>
      <c r="G2772" s="145"/>
      <c r="H2772" s="5"/>
    </row>
    <row r="2773" spans="6:8">
      <c r="F2773" s="145"/>
      <c r="G2773" s="145"/>
      <c r="H2773" s="5"/>
    </row>
    <row r="2774" spans="6:8">
      <c r="F2774" s="145"/>
      <c r="G2774" s="145"/>
      <c r="H2774" s="5"/>
    </row>
    <row r="2775" spans="6:8">
      <c r="F2775" s="145"/>
      <c r="G2775" s="145"/>
      <c r="H2775" s="5"/>
    </row>
    <row r="2776" spans="6:8">
      <c r="F2776" s="145"/>
      <c r="G2776" s="145"/>
      <c r="H2776" s="5"/>
    </row>
    <row r="2777" spans="6:8">
      <c r="F2777" s="145"/>
      <c r="G2777" s="145"/>
      <c r="H2777" s="5"/>
    </row>
    <row r="2778" spans="6:8">
      <c r="F2778" s="145"/>
      <c r="G2778" s="145"/>
      <c r="H2778" s="5"/>
    </row>
    <row r="2779" spans="6:8">
      <c r="F2779" s="145"/>
      <c r="G2779" s="145"/>
      <c r="H2779" s="5"/>
    </row>
    <row r="2780" spans="6:8">
      <c r="F2780" s="145"/>
      <c r="G2780" s="145"/>
      <c r="H2780" s="5"/>
    </row>
    <row r="2781" spans="6:8">
      <c r="F2781" s="145"/>
      <c r="G2781" s="145"/>
      <c r="H2781" s="5"/>
    </row>
    <row r="2782" spans="6:8">
      <c r="F2782" s="145"/>
      <c r="G2782" s="145"/>
      <c r="H2782" s="5"/>
    </row>
    <row r="2783" spans="6:8">
      <c r="F2783" s="145"/>
      <c r="G2783" s="145"/>
      <c r="H2783" s="5"/>
    </row>
    <row r="2784" spans="6:8">
      <c r="F2784" s="145"/>
      <c r="G2784" s="145"/>
      <c r="H2784" s="5"/>
    </row>
    <row r="2785" spans="6:8">
      <c r="F2785" s="145"/>
      <c r="G2785" s="145"/>
      <c r="H2785" s="5"/>
    </row>
    <row r="2786" spans="6:8">
      <c r="F2786" s="145"/>
      <c r="G2786" s="145"/>
      <c r="H2786" s="5"/>
    </row>
    <row r="2787" spans="6:8">
      <c r="F2787" s="145"/>
      <c r="G2787" s="145"/>
      <c r="H2787" s="5"/>
    </row>
    <row r="2788" spans="6:8">
      <c r="F2788" s="145"/>
      <c r="G2788" s="145"/>
      <c r="H2788" s="5"/>
    </row>
    <row r="2789" spans="6:8">
      <c r="F2789" s="145"/>
      <c r="G2789" s="145"/>
      <c r="H2789" s="5"/>
    </row>
    <row r="2790" spans="6:8">
      <c r="F2790" s="145"/>
      <c r="G2790" s="145"/>
      <c r="H2790" s="5"/>
    </row>
    <row r="2791" spans="6:8">
      <c r="F2791" s="145"/>
      <c r="G2791" s="145"/>
      <c r="H2791" s="5"/>
    </row>
    <row r="2792" spans="6:8">
      <c r="F2792" s="145"/>
      <c r="G2792" s="145"/>
      <c r="H2792" s="5"/>
    </row>
    <row r="2793" spans="6:8">
      <c r="F2793" s="145"/>
      <c r="G2793" s="145"/>
      <c r="H2793" s="5"/>
    </row>
    <row r="2794" spans="6:8">
      <c r="F2794" s="145"/>
      <c r="G2794" s="145"/>
      <c r="H2794" s="5"/>
    </row>
    <row r="2795" spans="6:8">
      <c r="F2795" s="145"/>
      <c r="G2795" s="145"/>
      <c r="H2795" s="5"/>
    </row>
    <row r="2796" spans="6:8">
      <c r="F2796" s="145"/>
      <c r="G2796" s="145"/>
      <c r="H2796" s="5"/>
    </row>
    <row r="2797" spans="6:8">
      <c r="F2797" s="145"/>
      <c r="G2797" s="145"/>
      <c r="H2797" s="5"/>
    </row>
    <row r="2798" spans="6:8">
      <c r="F2798" s="145"/>
      <c r="G2798" s="145"/>
      <c r="H2798" s="5"/>
    </row>
    <row r="2799" spans="6:8">
      <c r="F2799" s="145"/>
      <c r="G2799" s="145"/>
      <c r="H2799" s="5"/>
    </row>
    <row r="2800" spans="6:8">
      <c r="F2800" s="145"/>
      <c r="G2800" s="145"/>
      <c r="H2800" s="5"/>
    </row>
    <row r="2801" spans="6:8">
      <c r="F2801" s="145"/>
      <c r="G2801" s="145"/>
      <c r="H2801" s="5"/>
    </row>
    <row r="2802" spans="6:8">
      <c r="F2802" s="145"/>
      <c r="G2802" s="145"/>
      <c r="H2802" s="5"/>
    </row>
    <row r="2803" spans="6:8">
      <c r="F2803" s="145"/>
      <c r="G2803" s="145"/>
      <c r="H2803" s="5"/>
    </row>
    <row r="2804" spans="6:8">
      <c r="F2804" s="145"/>
      <c r="G2804" s="145"/>
      <c r="H2804" s="5"/>
    </row>
    <row r="2805" spans="6:8">
      <c r="F2805" s="145"/>
      <c r="G2805" s="145"/>
      <c r="H2805" s="5"/>
    </row>
    <row r="2806" spans="6:8">
      <c r="F2806" s="145"/>
      <c r="G2806" s="145"/>
      <c r="H2806" s="5"/>
    </row>
    <row r="2807" spans="6:8">
      <c r="F2807" s="145"/>
      <c r="G2807" s="145"/>
      <c r="H2807" s="5"/>
    </row>
    <row r="2808" spans="6:8">
      <c r="F2808" s="145"/>
      <c r="G2808" s="145"/>
      <c r="H2808" s="5"/>
    </row>
    <row r="2809" spans="6:8">
      <c r="F2809" s="145"/>
      <c r="G2809" s="145"/>
      <c r="H2809" s="5"/>
    </row>
    <row r="2810" spans="6:8">
      <c r="F2810" s="145"/>
      <c r="G2810" s="145"/>
      <c r="H2810" s="5"/>
    </row>
    <row r="2811" spans="6:8">
      <c r="F2811" s="145"/>
      <c r="G2811" s="145"/>
      <c r="H2811" s="5"/>
    </row>
    <row r="2812" spans="6:8">
      <c r="F2812" s="145"/>
      <c r="G2812" s="145"/>
      <c r="H2812" s="5"/>
    </row>
    <row r="2813" spans="6:8">
      <c r="F2813" s="145"/>
      <c r="G2813" s="145"/>
      <c r="H2813" s="5"/>
    </row>
    <row r="2814" spans="6:8">
      <c r="F2814" s="145"/>
      <c r="G2814" s="145"/>
      <c r="H2814" s="5"/>
    </row>
    <row r="2815" spans="6:8">
      <c r="F2815" s="145"/>
      <c r="G2815" s="145"/>
      <c r="H2815" s="5"/>
    </row>
    <row r="2816" spans="6:8">
      <c r="F2816" s="145"/>
      <c r="G2816" s="145"/>
      <c r="H2816" s="5"/>
    </row>
    <row r="2817" spans="6:8">
      <c r="F2817" s="145"/>
      <c r="G2817" s="145"/>
      <c r="H2817" s="5"/>
    </row>
    <row r="2818" spans="6:8">
      <c r="F2818" s="145"/>
      <c r="G2818" s="145"/>
      <c r="H2818" s="5"/>
    </row>
    <row r="2819" spans="6:8">
      <c r="F2819" s="145"/>
      <c r="G2819" s="145"/>
      <c r="H2819" s="5"/>
    </row>
    <row r="2820" spans="6:8">
      <c r="F2820" s="145"/>
      <c r="G2820" s="145"/>
      <c r="H2820" s="5"/>
    </row>
    <row r="2821" spans="6:8">
      <c r="F2821" s="145"/>
      <c r="G2821" s="145"/>
      <c r="H2821" s="5"/>
    </row>
    <row r="2822" spans="6:8">
      <c r="F2822" s="145"/>
      <c r="G2822" s="145"/>
      <c r="H2822" s="5"/>
    </row>
    <row r="2823" spans="6:8">
      <c r="F2823" s="145"/>
      <c r="G2823" s="145"/>
      <c r="H2823" s="5"/>
    </row>
    <row r="2824" spans="6:8">
      <c r="F2824" s="145"/>
      <c r="G2824" s="145"/>
      <c r="H2824" s="5"/>
    </row>
    <row r="2825" spans="6:8">
      <c r="F2825" s="145"/>
      <c r="G2825" s="145"/>
      <c r="H2825" s="5"/>
    </row>
    <row r="2826" spans="6:8">
      <c r="F2826" s="145"/>
      <c r="G2826" s="145"/>
      <c r="H2826" s="5"/>
    </row>
    <row r="2827" spans="6:8">
      <c r="F2827" s="145"/>
      <c r="G2827" s="145"/>
      <c r="H2827" s="5"/>
    </row>
    <row r="2828" spans="6:8">
      <c r="F2828" s="145"/>
      <c r="G2828" s="145"/>
      <c r="H2828" s="5"/>
    </row>
    <row r="2829" spans="6:8">
      <c r="F2829" s="145"/>
      <c r="G2829" s="145"/>
      <c r="H2829" s="5"/>
    </row>
    <row r="2830" spans="6:8">
      <c r="F2830" s="145"/>
      <c r="G2830" s="145"/>
      <c r="H2830" s="5"/>
    </row>
    <row r="2831" spans="6:8">
      <c r="F2831" s="145"/>
      <c r="G2831" s="145"/>
      <c r="H2831" s="5"/>
    </row>
    <row r="2832" spans="6:8">
      <c r="F2832" s="145"/>
      <c r="G2832" s="145"/>
      <c r="H2832" s="5"/>
    </row>
    <row r="2833" spans="6:8">
      <c r="F2833" s="145"/>
      <c r="G2833" s="145"/>
      <c r="H2833" s="5"/>
    </row>
    <row r="2834" spans="6:8">
      <c r="F2834" s="145"/>
      <c r="G2834" s="145"/>
      <c r="H2834" s="5"/>
    </row>
    <row r="2835" spans="6:8">
      <c r="F2835" s="145"/>
      <c r="G2835" s="145"/>
      <c r="H2835" s="5"/>
    </row>
    <row r="2836" spans="6:8">
      <c r="F2836" s="145"/>
      <c r="G2836" s="145"/>
      <c r="H2836" s="5"/>
    </row>
    <row r="2837" spans="6:8">
      <c r="F2837" s="145"/>
      <c r="G2837" s="145"/>
      <c r="H2837" s="5"/>
    </row>
    <row r="2838" spans="6:8">
      <c r="F2838" s="145"/>
      <c r="G2838" s="145"/>
      <c r="H2838" s="5"/>
    </row>
    <row r="2839" spans="6:8">
      <c r="F2839" s="145"/>
      <c r="G2839" s="145"/>
      <c r="H2839" s="5"/>
    </row>
    <row r="2840" spans="6:8">
      <c r="F2840" s="145"/>
      <c r="G2840" s="145"/>
      <c r="H2840" s="5"/>
    </row>
    <row r="2841" spans="6:8">
      <c r="F2841" s="145"/>
      <c r="G2841" s="145"/>
      <c r="H2841" s="5"/>
    </row>
    <row r="2842" spans="6:8">
      <c r="F2842" s="145"/>
      <c r="G2842" s="145"/>
      <c r="H2842" s="5"/>
    </row>
    <row r="2843" spans="6:8">
      <c r="F2843" s="145"/>
      <c r="G2843" s="145"/>
      <c r="H2843" s="5"/>
    </row>
    <row r="2844" spans="6:8">
      <c r="F2844" s="145"/>
      <c r="G2844" s="145"/>
      <c r="H2844" s="5"/>
    </row>
    <row r="2845" spans="6:8">
      <c r="F2845" s="145"/>
      <c r="G2845" s="145"/>
      <c r="H2845" s="5"/>
    </row>
    <row r="2846" spans="6:8">
      <c r="F2846" s="145"/>
      <c r="G2846" s="145"/>
      <c r="H2846" s="5"/>
    </row>
    <row r="2847" spans="6:8">
      <c r="F2847" s="145"/>
      <c r="G2847" s="145"/>
      <c r="H2847" s="5"/>
    </row>
    <row r="2848" spans="6:8">
      <c r="F2848" s="145"/>
      <c r="G2848" s="145"/>
      <c r="H2848" s="5"/>
    </row>
    <row r="2849" spans="6:8">
      <c r="F2849" s="145"/>
      <c r="G2849" s="145"/>
      <c r="H2849" s="5"/>
    </row>
    <row r="2850" spans="6:8">
      <c r="F2850" s="145"/>
      <c r="G2850" s="145"/>
      <c r="H2850" s="5"/>
    </row>
    <row r="2851" spans="6:8">
      <c r="F2851" s="145"/>
      <c r="G2851" s="145"/>
      <c r="H2851" s="5"/>
    </row>
    <row r="2852" spans="6:8">
      <c r="F2852" s="145"/>
      <c r="G2852" s="145"/>
      <c r="H2852" s="5"/>
    </row>
    <row r="2853" spans="6:8">
      <c r="F2853" s="145"/>
      <c r="G2853" s="145"/>
      <c r="H2853" s="5"/>
    </row>
    <row r="2854" spans="6:8">
      <c r="F2854" s="145"/>
      <c r="G2854" s="145"/>
      <c r="H2854" s="5"/>
    </row>
    <row r="2855" spans="6:8">
      <c r="F2855" s="145"/>
      <c r="G2855" s="145"/>
      <c r="H2855" s="5"/>
    </row>
    <row r="2856" spans="6:8">
      <c r="F2856" s="145"/>
      <c r="G2856" s="145"/>
      <c r="H2856" s="5"/>
    </row>
    <row r="2857" spans="6:8">
      <c r="F2857" s="145"/>
      <c r="G2857" s="145"/>
      <c r="H2857" s="5"/>
    </row>
    <row r="2858" spans="6:8">
      <c r="F2858" s="145"/>
      <c r="G2858" s="145"/>
      <c r="H2858" s="5"/>
    </row>
    <row r="2859" spans="6:8">
      <c r="F2859" s="145"/>
      <c r="G2859" s="145"/>
      <c r="H2859" s="5"/>
    </row>
    <row r="2860" spans="6:8">
      <c r="F2860" s="145"/>
      <c r="G2860" s="145"/>
      <c r="H2860" s="5"/>
    </row>
    <row r="2861" spans="6:8">
      <c r="F2861" s="145"/>
      <c r="G2861" s="145"/>
      <c r="H2861" s="5"/>
    </row>
    <row r="2862" spans="6:8">
      <c r="F2862" s="145"/>
      <c r="G2862" s="145"/>
      <c r="H2862" s="5"/>
    </row>
    <row r="2863" spans="6:8">
      <c r="F2863" s="145"/>
      <c r="G2863" s="145"/>
      <c r="H2863" s="5"/>
    </row>
    <row r="2864" spans="6:8">
      <c r="F2864" s="145"/>
      <c r="G2864" s="145"/>
      <c r="H2864" s="5"/>
    </row>
    <row r="2865" spans="6:8">
      <c r="F2865" s="145"/>
      <c r="G2865" s="145"/>
      <c r="H2865" s="5"/>
    </row>
    <row r="2866" spans="6:8">
      <c r="F2866" s="145"/>
      <c r="G2866" s="145"/>
      <c r="H2866" s="5"/>
    </row>
    <row r="2867" spans="6:8">
      <c r="F2867" s="145"/>
      <c r="G2867" s="145"/>
      <c r="H2867" s="5"/>
    </row>
    <row r="2868" spans="6:8">
      <c r="F2868" s="145"/>
      <c r="G2868" s="145"/>
      <c r="H2868" s="5"/>
    </row>
    <row r="2869" spans="6:8">
      <c r="F2869" s="145"/>
      <c r="G2869" s="145"/>
      <c r="H2869" s="5"/>
    </row>
    <row r="2870" spans="6:8">
      <c r="F2870" s="145"/>
      <c r="G2870" s="145"/>
      <c r="H2870" s="5"/>
    </row>
    <row r="2871" spans="6:8">
      <c r="F2871" s="145"/>
      <c r="G2871" s="145"/>
      <c r="H2871" s="5"/>
    </row>
    <row r="2872" spans="6:8">
      <c r="F2872" s="145"/>
      <c r="G2872" s="145"/>
      <c r="H2872" s="5"/>
    </row>
  </sheetData>
  <mergeCells count="4">
    <mergeCell ref="D1:G1"/>
    <mergeCell ref="A2:G2"/>
    <mergeCell ref="A3:G4"/>
    <mergeCell ref="A5:G6"/>
  </mergeCells>
  <phoneticPr fontId="0" type="noConversion"/>
  <pageMargins left="0.70866141732283472" right="0.15748031496062992" top="0.15748031496062992" bottom="0.19685039370078741" header="0.27559055118110237" footer="0.19685039370078741"/>
  <pageSetup paperSize="9" scale="44" fitToHeight="10" orientation="portrait" r:id="rId1"/>
  <headerFooter alignWithMargins="0">
    <oddHeader>Страница &amp;P</oddHeader>
  </headerFooter>
  <rowBreaks count="2" manualBreakCount="2">
    <brk id="327" max="6" man="1"/>
    <brk id="39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2018-11-27T05:51:47Z</cp:lastPrinted>
  <dcterms:created xsi:type="dcterms:W3CDTF">2005-01-21T05:00:24Z</dcterms:created>
  <dcterms:modified xsi:type="dcterms:W3CDTF">2018-12-17T03:00:12Z</dcterms:modified>
</cp:coreProperties>
</file>